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680" windowHeight="12345"/>
  </bookViews>
  <sheets>
    <sheet name="Devis" sheetId="1" r:id="rId1"/>
  </sheets>
  <externalReferences>
    <externalReference r:id="rId2"/>
    <externalReference r:id="rId3"/>
    <externalReference r:id="rId4"/>
  </externalReferences>
  <definedNames>
    <definedName name="Prix_VHT" localSheetId="0">Devis!$P$57</definedName>
    <definedName name="Prix_VHT">#REF!</definedName>
    <definedName name="PVente" localSheetId="0">Devis!$P$62</definedName>
    <definedName name="PVente">#REF!</definedName>
  </definedNames>
  <calcPr calcId="145621"/>
</workbook>
</file>

<file path=xl/calcChain.xml><?xml version="1.0" encoding="utf-8"?>
<calcChain xmlns="http://schemas.openxmlformats.org/spreadsheetml/2006/main">
  <c r="E62" i="1" l="1"/>
  <c r="C62" i="1"/>
  <c r="O59" i="1"/>
  <c r="E59" i="1"/>
  <c r="P58" i="1"/>
  <c r="P61" i="1" s="1"/>
  <c r="P57" i="1"/>
  <c r="O57" i="1"/>
  <c r="M57" i="1"/>
  <c r="L57" i="1"/>
  <c r="J57" i="1"/>
  <c r="H57" i="1"/>
  <c r="G57" i="1"/>
  <c r="C57" i="1"/>
  <c r="C66" i="1"/>
  <c r="P59" i="1" l="1"/>
  <c r="P60" i="1" s="1"/>
  <c r="P62" i="1" s="1"/>
  <c r="P74" i="1" l="1"/>
  <c r="P72" i="1"/>
  <c r="P71" i="1"/>
  <c r="P70" i="1"/>
  <c r="P73"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<sst xmlns="http://schemas.openxmlformats.org/spreadsheetml/2006/main" count="130" uniqueCount="91">
  <si>
    <t>N°</t>
  </si>
  <si>
    <t>2018-00001</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</si>
  <si>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</si>
  <si>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</si>
  <si>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</si>
  <si>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</si>
  <si>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</si>
  <si>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</si>
  <si>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</si>
  <si>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</si>
  <si>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</si>
  <si>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</si>
  <si>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</si>
  <si>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</si>
  <si>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</si>
  <si>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</si>
  <si>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</si>
  <si>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</si>
  <si>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</si>
  <si>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</si>
  <si>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</si>
  <si>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</si>
  <si>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</si>
  <si>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</si>
  <si>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</si>
  <si>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</si>
  <si>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</si>
  <si>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</si>
  <si>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</si>
  <si>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</si>
  <si>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</si>
  <si>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</si>
  <si>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</si>
  <si>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</si>
  <si>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Terrassement mécanique ,sans BRH, fouille en rigole, terre enlevéé sans cout de décharge, avec régalage</t>
  </si>
  <si>
    <t>m³</t>
  </si>
  <si>
    <t>Mise en œuvre d'un polyane sur l'emprise fondation, dallage /m²</t>
  </si>
  <si>
    <t>m²</t>
  </si>
  <si>
    <t>SUPERSTRUCTURE RDC</t>
  </si>
  <si>
    <t xml:space="preserve"> Comblage hérissonnage sous dallage, damé avec matériel adéquat par couche de 0,20 /M²</t>
  </si>
  <si>
    <t>Coupure capillaire 1er joint en mortier hydrofuge dosé à 450kg /ML</t>
  </si>
  <si>
    <t>ml</t>
  </si>
  <si>
    <t xml:space="preserve">Mur cloison en BA13 double face avec bande </t>
  </si>
  <si>
    <t>BETON ARMEE</t>
  </si>
  <si>
    <t>Appui de fenêtre béton préfa posé à bain de mortier  /ML</t>
  </si>
  <si>
    <t xml:space="preserve">Poutre béton  coulée à la main dosé 400kg  </t>
  </si>
  <si>
    <t>ENDUIT</t>
  </si>
  <si>
    <t xml:space="preserve">Enduit tradi extérieur sur Façade </t>
  </si>
  <si>
    <t>Enduit intérieur sur murs et plafonds type plâtre ou tradi</t>
  </si>
  <si>
    <t>REVETEMENT SOL / MURAL</t>
  </si>
  <si>
    <t xml:space="preserve">fourniture et pause Carrelage (17e) avec pleinte escalier y compris </t>
  </si>
  <si>
    <t>fourniture et pause faillance (10e) sur mur avec ciment en cole</t>
  </si>
  <si>
    <t>CHARPENTE / COUVERTURE</t>
  </si>
  <si>
    <t>Charpente ferme métal IPE  au ml</t>
  </si>
  <si>
    <t>Charpente métal panne C 100   2,5 /ML</t>
  </si>
  <si>
    <t>Couverture en tôle ondulé acier laquée 2 F 75 /100/M²</t>
  </si>
  <si>
    <t>caisson de rive/sous-rive pour tôle ondulée laquée 2 F 75/100/ml</t>
  </si>
  <si>
    <t>Faitage pour tôle ondulée avec étanchéité</t>
  </si>
  <si>
    <t>Arrêtier pour tôle ondulée avec étanchéité</t>
  </si>
  <si>
    <t>PLOMBERIE</t>
  </si>
  <si>
    <t xml:space="preserve">Pose et fourniture WC </t>
  </si>
  <si>
    <t>Pose et fourniture receveur de douche</t>
  </si>
  <si>
    <t>Pose et fourniture vasque /lavabo</t>
  </si>
  <si>
    <t xml:space="preserve">vannes d'arrêt </t>
  </si>
  <si>
    <t>Robinet d'arriver EF</t>
  </si>
  <si>
    <t>nourrice</t>
  </si>
  <si>
    <t>Canalisation PVC</t>
  </si>
  <si>
    <t xml:space="preserve"> Tuyau PER</t>
  </si>
  <si>
    <t>FAUX PLAFOND</t>
  </si>
  <si>
    <t>faux plafond interieur en plaque de platre ba13 hydro avec bande de joint 2 couches /M²</t>
  </si>
  <si>
    <t>Etanchéïté Sur murs enterrés</t>
  </si>
  <si>
    <t>PEINTURE</t>
  </si>
  <si>
    <t>peinture mur exterieur plastifier</t>
  </si>
  <si>
    <t>peinture interieur</t>
  </si>
  <si>
    <t>peinture porte et huisserie</t>
  </si>
  <si>
    <t>Etanchéïté dalle et salle de bains</t>
  </si>
  <si>
    <t>PLANCHER / DALLE</t>
  </si>
  <si>
    <t xml:space="preserve"> Plancher dalle pleines confectionnées a partir de prédalle préfabriquées béton en œuvre</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</si>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</sst>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9"/>
      <color theme="1"/>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8" fillId="0" borderId="0"/>
    <xf numFmtId="44" fontId="8" fillId="0" borderId="0" applyFont="0" applyFill="0" applyBorder="0" applyAlignment="0" applyProtection="0"/>
  </cellStyleXfs>
  <cellXfs count="171">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applyProtection="1">
      <alignment horizontal="right"/>
      <protection locked="0"/>
    </xf>
    <xf numFmtId="0" fontId="4" fillId="2" borderId="3" xfId="0" applyNumberFormat="1" applyFont="1" applyFill="1" applyBorder="1" applyAlignment="1" applyProtection="1">
      <alignment horizontal="left"/>
      <protection locked="0"/>
    </xf>
    <xf numFmtId="164" fontId="5" fillId="3" borderId="0" xfId="0" applyNumberFormat="1" applyFont="1" applyFill="1" applyBorder="1" applyAlignment="1">
      <alignment horizontal="center"/>
    </xf>
    <xf numFmtId="0" fontId="6" fillId="2" borderId="4" xfId="0" applyFont="1" applyFill="1" applyBorder="1" applyAlignment="1"/>
    <xf numFmtId="0" fontId="6" fillId="2" borderId="0" xfId="0" applyFont="1" applyFill="1" applyBorder="1" applyAlignment="1"/>
    <xf numFmtId="0" fontId="3" fillId="2" borderId="0" xfId="0" applyFont="1" applyFill="1" applyBorder="1" applyAlignment="1">
      <alignment horizontal="right"/>
    </xf>
    <xf numFmtId="0" fontId="7"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9" fillId="2" borderId="0" xfId="1" applyFont="1" applyFill="1" applyBorder="1" applyAlignment="1" applyProtection="1">
      <alignment vertical="center"/>
    </xf>
    <xf numFmtId="0" fontId="3" fillId="2" borderId="0" xfId="0" applyFont="1" applyFill="1" applyBorder="1" applyAlignment="1">
      <alignment horizontal="center"/>
    </xf>
    <xf numFmtId="2" fontId="7" fillId="2" borderId="0" xfId="0" applyNumberFormat="1" applyFont="1" applyFill="1" applyBorder="1" applyAlignment="1"/>
    <xf numFmtId="0" fontId="1" fillId="2" borderId="4" xfId="0" applyFont="1" applyFill="1" applyBorder="1" applyAlignment="1"/>
    <xf numFmtId="0" fontId="10" fillId="2" borderId="0" xfId="0" applyFont="1" applyFill="1" applyBorder="1" applyAlignment="1"/>
    <xf numFmtId="0" fontId="2" fillId="2" borderId="0" xfId="0" applyFont="1" applyFill="1" applyBorder="1" applyAlignment="1">
      <alignment horizontal="center"/>
    </xf>
    <xf numFmtId="0" fontId="11" fillId="2" borderId="0" xfId="0" applyFont="1" applyFill="1" applyBorder="1" applyAlignment="1">
      <alignment shrinkToFit="1"/>
    </xf>
    <xf numFmtId="165" fontId="12" fillId="2" borderId="5" xfId="0" applyNumberFormat="1" applyFont="1" applyFill="1" applyBorder="1" applyAlignment="1"/>
    <xf numFmtId="0" fontId="10" fillId="2" borderId="0" xfId="0" applyFont="1" applyFill="1" applyBorder="1" applyAlignment="1">
      <alignment vertical="top"/>
    </xf>
    <xf numFmtId="0" fontId="12" fillId="2" borderId="0" xfId="0" applyFont="1" applyFill="1" applyBorder="1" applyAlignment="1">
      <alignment shrinkToFit="1"/>
    </xf>
    <xf numFmtId="0" fontId="3" fillId="2" borderId="4" xfId="0" applyFont="1" applyFill="1" applyBorder="1" applyAlignment="1"/>
    <xf numFmtId="0" fontId="12" fillId="2" borderId="0" xfId="0" applyFont="1" applyFill="1" applyBorder="1" applyAlignment="1"/>
    <xf numFmtId="0" fontId="13" fillId="2" borderId="4" xfId="0" applyFont="1" applyFill="1" applyBorder="1" applyAlignment="1"/>
    <xf numFmtId="0" fontId="16" fillId="2" borderId="0" xfId="0" applyFont="1" applyFill="1" applyBorder="1" applyAlignment="1"/>
    <xf numFmtId="0" fontId="17" fillId="0" borderId="4" xfId="0" applyFont="1" applyFill="1" applyBorder="1" applyAlignment="1"/>
    <xf numFmtId="0" fontId="18" fillId="0" borderId="0" xfId="0" applyFont="1" applyFill="1" applyBorder="1" applyAlignment="1"/>
    <xf numFmtId="0" fontId="3" fillId="0" borderId="6" xfId="0" applyFont="1" applyFill="1" applyBorder="1" applyAlignment="1">
      <alignment horizontal="center"/>
    </xf>
    <xf numFmtId="2" fontId="7" fillId="0" borderId="6" xfId="0" applyNumberFormat="1" applyFont="1" applyFill="1" applyBorder="1" applyAlignment="1"/>
    <xf numFmtId="0" fontId="3" fillId="0" borderId="6" xfId="0" applyFont="1" applyFill="1" applyBorder="1" applyAlignment="1"/>
    <xf numFmtId="0" fontId="17" fillId="0" borderId="6" xfId="0" applyFont="1" applyFill="1" applyBorder="1" applyAlignment="1"/>
    <xf numFmtId="165" fontId="3" fillId="0" borderId="7" xfId="0" applyNumberFormat="1" applyFont="1" applyFill="1" applyBorder="1" applyAlignment="1"/>
    <xf numFmtId="0" fontId="19" fillId="3" borderId="8" xfId="0" applyFont="1" applyFill="1" applyBorder="1" applyAlignment="1" applyProtection="1">
      <alignment horizontal="center" vertical="top"/>
    </xf>
    <xf numFmtId="3" fontId="19" fillId="3" borderId="9" xfId="0" applyNumberFormat="1" applyFont="1" applyFill="1" applyBorder="1" applyAlignment="1" applyProtection="1">
      <alignment vertical="top"/>
    </xf>
    <xf numFmtId="0" fontId="19" fillId="3" borderId="10" xfId="0" applyFont="1" applyFill="1" applyBorder="1" applyAlignment="1" applyProtection="1">
      <alignment horizontal="center" vertical="top"/>
    </xf>
    <xf numFmtId="2" fontId="19" fillId="3" borderId="10" xfId="0" applyNumberFormat="1" applyFont="1" applyFill="1" applyBorder="1" applyAlignment="1" applyProtection="1">
      <alignment horizontal="center" vertical="top"/>
    </xf>
    <xf numFmtId="0" fontId="19" fillId="3" borderId="11" xfId="0" applyFont="1" applyFill="1" applyBorder="1" applyAlignment="1" applyProtection="1">
      <alignment horizontal="center" vertical="top"/>
    </xf>
    <xf numFmtId="0" fontId="19" fillId="3" borderId="12" xfId="0" applyFont="1" applyFill="1" applyBorder="1" applyAlignment="1" applyProtection="1">
      <alignment horizontal="center" vertical="top"/>
    </xf>
    <xf numFmtId="0" fontId="19" fillId="3" borderId="13" xfId="0" applyFont="1" applyFill="1" applyBorder="1" applyAlignment="1" applyProtection="1">
      <alignment horizontal="center" vertical="top"/>
    </xf>
    <xf numFmtId="0" fontId="19" fillId="3" borderId="14" xfId="0" applyFont="1" applyFill="1" applyBorder="1" applyAlignment="1" applyProtection="1">
      <alignment horizontal="center" vertical="top"/>
    </xf>
    <xf numFmtId="0" fontId="19" fillId="3" borderId="15" xfId="0" applyFont="1" applyFill="1" applyBorder="1" applyAlignment="1" applyProtection="1">
      <alignment horizontal="center" textRotation="90"/>
    </xf>
    <xf numFmtId="0" fontId="19" fillId="3" borderId="16" xfId="0" applyFont="1" applyFill="1" applyBorder="1" applyAlignment="1" applyProtection="1">
      <alignment horizontal="center" textRotation="90"/>
    </xf>
    <xf numFmtId="0" fontId="19" fillId="3" borderId="17" xfId="0" applyFont="1" applyFill="1" applyBorder="1" applyAlignment="1" applyProtection="1">
      <alignment horizontal="center" vertical="top"/>
    </xf>
    <xf numFmtId="0" fontId="19" fillId="3" borderId="18" xfId="0" applyFont="1" applyFill="1" applyBorder="1" applyAlignment="1" applyProtection="1">
      <alignment horizontal="center" vertical="top"/>
    </xf>
    <xf numFmtId="2" fontId="19" fillId="3" borderId="18" xfId="0" applyNumberFormat="1" applyFont="1" applyFill="1" applyBorder="1" applyAlignment="1" applyProtection="1">
      <alignment horizontal="center" vertical="top"/>
    </xf>
    <xf numFmtId="0" fontId="19" fillId="3" borderId="19" xfId="0" applyFont="1" applyFill="1" applyBorder="1" applyAlignment="1" applyProtection="1">
      <alignment vertical="top"/>
    </xf>
    <xf numFmtId="0" fontId="19" fillId="3" borderId="20" xfId="0" applyFont="1" applyFill="1" applyBorder="1" applyAlignment="1" applyProtection="1">
      <alignment vertical="top"/>
    </xf>
    <xf numFmtId="0" fontId="19" fillId="3" borderId="21" xfId="0" applyFont="1" applyFill="1" applyBorder="1" applyAlignment="1" applyProtection="1">
      <alignment horizontal="center" textRotation="90"/>
    </xf>
    <xf numFmtId="166" fontId="19" fillId="3" borderId="20" xfId="0" applyNumberFormat="1" applyFont="1" applyFill="1" applyBorder="1" applyAlignment="1" applyProtection="1">
      <alignment vertical="top"/>
    </xf>
    <xf numFmtId="0" fontId="19" fillId="3" borderId="22" xfId="0" applyFont="1" applyFill="1" applyBorder="1" applyAlignment="1" applyProtection="1">
      <alignment horizontal="center" textRotation="90"/>
    </xf>
    <xf numFmtId="0" fontId="19" fillId="3" borderId="23" xfId="0" applyFont="1" applyFill="1" applyBorder="1" applyAlignment="1" applyProtection="1">
      <alignment vertical="top"/>
    </xf>
    <xf numFmtId="165" fontId="19" fillId="3" borderId="24" xfId="0" applyNumberFormat="1" applyFont="1" applyFill="1" applyBorder="1" applyAlignment="1" applyProtection="1">
      <alignment vertical="top"/>
    </xf>
    <xf numFmtId="0" fontId="3" fillId="0" borderId="25" xfId="0" applyNumberFormat="1" applyFont="1" applyBorder="1" applyAlignment="1"/>
    <xf numFmtId="0" fontId="7"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7"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7" fillId="0" borderId="26" xfId="0" applyNumberFormat="1" applyFont="1" applyBorder="1" applyAlignment="1" applyProtection="1">
      <protection locked="0"/>
    </xf>
    <xf numFmtId="167" fontId="7" fillId="0" borderId="27" xfId="0" applyNumberFormat="1" applyFont="1" applyFill="1" applyBorder="1" applyAlignment="1"/>
    <xf numFmtId="169" fontId="7" fillId="0" borderId="26" xfId="0" applyNumberFormat="1" applyFont="1" applyFill="1" applyBorder="1" applyAlignment="1" applyProtection="1">
      <protection locked="0"/>
    </xf>
    <xf numFmtId="170" fontId="7" fillId="0" borderId="27" xfId="0" applyNumberFormat="1" applyFont="1" applyFill="1" applyBorder="1" applyAlignment="1"/>
    <xf numFmtId="1" fontId="7" fillId="0" borderId="26" xfId="0" applyNumberFormat="1" applyFont="1" applyFill="1" applyBorder="1" applyAlignment="1" applyProtection="1">
      <protection locked="0"/>
    </xf>
    <xf numFmtId="49" fontId="7" fillId="0" borderId="26" xfId="0" applyNumberFormat="1" applyFont="1" applyBorder="1" applyAlignment="1" applyProtection="1">
      <protection locked="0"/>
    </xf>
    <xf numFmtId="165" fontId="7" fillId="4" borderId="28" xfId="0" applyNumberFormat="1" applyFont="1" applyFill="1" applyBorder="1" applyAlignment="1"/>
    <xf numFmtId="20" fontId="7"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7" fillId="0" borderId="26" xfId="0" applyNumberFormat="1" applyFont="1" applyFill="1" applyBorder="1" applyAlignment="1"/>
    <xf numFmtId="170" fontId="7" fillId="0" borderId="26" xfId="0" applyNumberFormat="1" applyFont="1" applyFill="1" applyBorder="1" applyAlignment="1"/>
    <xf numFmtId="165" fontId="7" fillId="4" borderId="30" xfId="0" applyNumberFormat="1" applyFont="1" applyFill="1" applyBorder="1" applyAlignment="1"/>
    <xf numFmtId="0" fontId="7" fillId="0" borderId="14" xfId="0" applyNumberFormat="1" applyFont="1" applyFill="1" applyBorder="1" applyAlignment="1" applyProtection="1">
      <alignment horizontal="right"/>
      <protection locked="0"/>
    </xf>
    <xf numFmtId="0" fontId="19" fillId="0" borderId="31" xfId="0" applyNumberFormat="1" applyFont="1" applyFill="1" applyBorder="1" applyAlignment="1" applyProtection="1"/>
    <xf numFmtId="0" fontId="20" fillId="0" borderId="32" xfId="0" applyNumberFormat="1" applyFont="1" applyFill="1" applyBorder="1" applyAlignment="1" applyProtection="1">
      <alignment horizontal="center" vertical="center"/>
    </xf>
    <xf numFmtId="2" fontId="20" fillId="0" borderId="32" xfId="0" applyNumberFormat="1" applyFont="1" applyFill="1" applyBorder="1" applyAlignment="1" applyProtection="1">
      <alignment horizontal="center" vertical="center"/>
    </xf>
    <xf numFmtId="171" fontId="20" fillId="0" borderId="32" xfId="0" applyNumberFormat="1" applyFont="1" applyFill="1" applyBorder="1" applyAlignment="1" applyProtection="1">
      <alignment horizontal="center" vertical="center"/>
    </xf>
    <xf numFmtId="167" fontId="7" fillId="0" borderId="32" xfId="0" applyNumberFormat="1" applyFont="1" applyFill="1" applyBorder="1" applyAlignment="1" applyProtection="1">
      <alignment horizontal="right" vertical="center"/>
    </xf>
    <xf numFmtId="170" fontId="20" fillId="0" borderId="32" xfId="0" applyNumberFormat="1" applyFont="1" applyFill="1" applyBorder="1" applyAlignment="1" applyProtection="1">
      <alignment horizontal="center" vertical="center"/>
    </xf>
    <xf numFmtId="170" fontId="20" fillId="0" borderId="32" xfId="0" applyNumberFormat="1" applyFont="1" applyFill="1" applyBorder="1" applyAlignment="1" applyProtection="1">
      <alignment horizontal="right" vertical="center"/>
    </xf>
    <xf numFmtId="167" fontId="21" fillId="0" borderId="32" xfId="0" applyNumberFormat="1" applyFont="1" applyFill="1" applyBorder="1" applyAlignment="1" applyProtection="1">
      <alignment horizontal="center" vertical="center"/>
    </xf>
    <xf numFmtId="165" fontId="22" fillId="4" borderId="33" xfId="0" applyNumberFormat="1" applyFont="1" applyFill="1" applyBorder="1" applyAlignment="1" applyProtection="1">
      <alignment horizontal="right" vertical="center"/>
    </xf>
    <xf numFmtId="0" fontId="3" fillId="2" borderId="1" xfId="0" applyFont="1" applyFill="1" applyBorder="1" applyAlignment="1"/>
    <xf numFmtId="0" fontId="7" fillId="5" borderId="2" xfId="0" applyNumberFormat="1" applyFont="1" applyFill="1" applyBorder="1" applyAlignment="1" applyProtection="1"/>
    <xf numFmtId="0" fontId="7" fillId="5" borderId="2" xfId="0" applyNumberFormat="1" applyFont="1" applyFill="1" applyBorder="1" applyAlignment="1" applyProtection="1">
      <alignment horizontal="center"/>
    </xf>
    <xf numFmtId="0" fontId="7" fillId="0" borderId="16" xfId="0" applyFont="1" applyFill="1" applyBorder="1" applyAlignment="1">
      <alignment horizontal="left" vertical="center"/>
    </xf>
    <xf numFmtId="0" fontId="7" fillId="0" borderId="34" xfId="0" applyFont="1" applyFill="1" applyBorder="1" applyAlignment="1">
      <alignment horizontal="left" vertical="center"/>
    </xf>
    <xf numFmtId="0" fontId="7" fillId="0" borderId="35" xfId="0" applyFont="1" applyFill="1" applyBorder="1" applyAlignment="1">
      <alignment horizontal="left" vertical="center"/>
    </xf>
    <xf numFmtId="165" fontId="4" fillId="0" borderId="36" xfId="0" applyNumberFormat="1" applyFont="1" applyFill="1" applyBorder="1" applyAlignment="1">
      <alignment horizontal="right" vertical="center"/>
    </xf>
    <xf numFmtId="0" fontId="7" fillId="5" borderId="37" xfId="0" applyNumberFormat="1" applyFont="1" applyFill="1" applyBorder="1" applyAlignment="1" applyProtection="1"/>
    <xf numFmtId="0" fontId="7" fillId="5" borderId="38" xfId="0" applyNumberFormat="1" applyFont="1" applyFill="1" applyBorder="1" applyAlignment="1" applyProtection="1"/>
    <xf numFmtId="0" fontId="7" fillId="5" borderId="38" xfId="0" applyNumberFormat="1" applyFont="1" applyFill="1" applyBorder="1" applyAlignment="1" applyProtection="1">
      <alignment horizontal="center"/>
    </xf>
    <xf numFmtId="0" fontId="7" fillId="0" borderId="39" xfId="0" applyFont="1" applyFill="1" applyBorder="1" applyAlignment="1">
      <alignment vertical="center"/>
    </xf>
    <xf numFmtId="0" fontId="7" fillId="0" borderId="0" xfId="0" applyFont="1" applyFill="1" applyBorder="1" applyAlignment="1">
      <alignment vertical="center"/>
    </xf>
    <xf numFmtId="172" fontId="7" fillId="0" borderId="40" xfId="0" applyNumberFormat="1" applyFont="1" applyFill="1" applyBorder="1" applyAlignment="1">
      <alignment horizontal="left" vertical="center"/>
    </xf>
    <xf numFmtId="165" fontId="4"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4" fillId="0" borderId="42" xfId="0" applyNumberFormat="1" applyFont="1" applyFill="1" applyBorder="1" applyAlignment="1"/>
    <xf numFmtId="0" fontId="7" fillId="5" borderId="0" xfId="0" applyNumberFormat="1" applyFont="1" applyFill="1" applyBorder="1" applyAlignment="1" applyProtection="1">
      <alignment horizontal="center"/>
    </xf>
    <xf numFmtId="2" fontId="7" fillId="0" borderId="43" xfId="0" applyNumberFormat="1" applyFont="1" applyFill="1" applyBorder="1" applyAlignment="1" applyProtection="1"/>
    <xf numFmtId="10" fontId="7" fillId="0" borderId="44" xfId="0" applyNumberFormat="1" applyFont="1" applyFill="1" applyBorder="1" applyAlignment="1" applyProtection="1"/>
    <xf numFmtId="2" fontId="7" fillId="0" borderId="44" xfId="0" applyNumberFormat="1" applyFont="1" applyFill="1" applyBorder="1" applyAlignment="1" applyProtection="1"/>
    <xf numFmtId="172" fontId="7" fillId="0" borderId="45" xfId="0" applyNumberFormat="1" applyFont="1" applyFill="1" applyBorder="1" applyAlignment="1" applyProtection="1"/>
    <xf numFmtId="165" fontId="4" fillId="0" borderId="46" xfId="0" applyNumberFormat="1" applyFont="1" applyFill="1" applyBorder="1" applyAlignment="1"/>
    <xf numFmtId="0" fontId="7" fillId="5" borderId="47" xfId="0" applyNumberFormat="1" applyFont="1" applyFill="1" applyBorder="1" applyAlignment="1" applyProtection="1"/>
    <xf numFmtId="0" fontId="1" fillId="2" borderId="44" xfId="0" applyFont="1" applyFill="1" applyBorder="1" applyAlignment="1"/>
    <xf numFmtId="0" fontId="7" fillId="5" borderId="48" xfId="0" applyNumberFormat="1" applyFont="1" applyFill="1" applyBorder="1" applyAlignment="1" applyProtection="1">
      <alignment horizontal="center"/>
    </xf>
    <xf numFmtId="0" fontId="23" fillId="6" borderId="49" xfId="0" applyFont="1" applyFill="1" applyBorder="1" applyAlignment="1"/>
    <xf numFmtId="0" fontId="23" fillId="6" borderId="50" xfId="0" applyFont="1" applyFill="1" applyBorder="1" applyAlignment="1"/>
    <xf numFmtId="0" fontId="23" fillId="6" borderId="51" xfId="0" applyFont="1" applyFill="1" applyBorder="1" applyAlignment="1"/>
    <xf numFmtId="165" fontId="22" fillId="6" borderId="52" xfId="0" applyNumberFormat="1" applyFont="1" applyFill="1" applyBorder="1" applyAlignment="1"/>
    <xf numFmtId="165" fontId="3" fillId="2" borderId="0" xfId="0" applyNumberFormat="1" applyFont="1" applyFill="1" applyBorder="1" applyAlignment="1"/>
    <xf numFmtId="0" fontId="24" fillId="2" borderId="0" xfId="0" applyFont="1" applyFill="1" applyBorder="1" applyAlignment="1" applyProtection="1">
      <protection hidden="1"/>
    </xf>
    <xf numFmtId="0" fontId="25" fillId="2" borderId="0" xfId="0" applyFont="1" applyFill="1" applyBorder="1" applyAlignment="1" applyProtection="1">
      <protection hidden="1"/>
    </xf>
    <xf numFmtId="0" fontId="24" fillId="3" borderId="49" xfId="0" applyFont="1" applyFill="1" applyBorder="1" applyAlignment="1"/>
    <xf numFmtId="0" fontId="24" fillId="3" borderId="50" xfId="0" applyFont="1" applyFill="1" applyBorder="1" applyAlignment="1"/>
    <xf numFmtId="0" fontId="2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24" fillId="3" borderId="55" xfId="0" applyFont="1" applyFill="1" applyBorder="1" applyAlignment="1"/>
    <xf numFmtId="0" fontId="3" fillId="3" borderId="2" xfId="0" applyFont="1" applyFill="1" applyBorder="1" applyAlignment="1"/>
    <xf numFmtId="0" fontId="24" fillId="3" borderId="56" xfId="0" applyFont="1" applyFill="1" applyBorder="1" applyAlignment="1"/>
    <xf numFmtId="165" fontId="2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7" fillId="2" borderId="0" xfId="0" applyNumberFormat="1" applyFont="1" applyFill="1" applyBorder="1" applyAlignment="1" applyProtection="1"/>
    <xf numFmtId="0" fontId="7" fillId="2" borderId="0" xfId="0" applyNumberFormat="1" applyFont="1" applyFill="1" applyBorder="1" applyAlignment="1" applyProtection="1">
      <alignment horizontal="center"/>
    </xf>
    <xf numFmtId="2" fontId="7"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7"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4" fillId="2" borderId="0" xfId="0" applyFont="1" applyFill="1" applyAlignment="1"/>
    <xf numFmtId="44" fontId="4"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twoCellAnchor editAs="oneCell">
    <xdr:from>
      <xdr:col>2</xdr:col>
      <xdr:colOff>1971675</xdr:colOff>
      <xdr:row>7</xdr:row>
      <xdr:rowOff>9525</xdr:rowOff>
    </xdr:from>
    <xdr:to>
      <xdr:col>3</xdr:col>
      <xdr:colOff>0</xdr:colOff>
      <xdr:row>9</xdr:row>
      <xdr:rowOff>72640</xdr:rowOff>
    </xdr:to>
    <xdr:sp macro="" textlink="">
      <xdr:nvSpPr>
        <xdr:cNvPr id="6"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7"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8"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9"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0"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11"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sheetNames>
    <sheetDataSet>
      <sheetData sheetId="0"/>
      <sheetData sheetId="1"/>
      <sheetData sheetId="2"/>
      <sheetData sheetId="3"/>
    </sheetDataSet>
  </externalBook>
</externalLink>
</file>

<file path=xl/tables/table1.xml><?xml version="1.0" encoding="utf-8"?>
<table xmlns="http://schemas.openxmlformats.org/spreadsheetml/2006/main" id="1" name="Tab_Devis4104" displayName="Tab_Devis4104"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B1:P82"/>
  <sheetViews>
    <sheetView tabSelected="1" workbookViewId="0">
      <selection activeCell="T5" sqref="T5"/>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5" t="s">
        <v>0</v>
      </c>
      <c r="O1" s="6" t="s">
        <v>1</v>
      </c>
      <c r="P1" s="7"/>
    </row>
    <row r="2" spans="2:16" ht="20.25" x14ac:dyDescent="0.3">
      <c r="B2" s="8" t="s">
        <v>2</v>
      </c>
      <c r="C2" s="8"/>
      <c r="D2" s="8"/>
      <c r="E2" s="8"/>
      <c r="F2" s="8"/>
      <c r="G2" s="8"/>
      <c r="H2" s="8"/>
      <c r="I2" s="8"/>
      <c r="J2" s="8"/>
      <c r="K2" s="8"/>
      <c r="L2" s="8"/>
      <c r="M2" s="8"/>
      <c r="N2" s="8"/>
      <c r="O2" s="8"/>
      <c r="P2" s="8"/>
    </row>
    <row r="3" spans="2:16" x14ac:dyDescent="0.25">
      <c r="B3" s="9"/>
      <c r="C3" s="10"/>
      <c r="D3" s="11" t="s">
        <v>3</v>
      </c>
      <c r="E3" s="12">
        <v>4506</v>
      </c>
      <c r="F3" s="13"/>
      <c r="G3" s="14"/>
      <c r="H3" s="14"/>
      <c r="I3" s="14"/>
      <c r="J3" s="14"/>
      <c r="K3" s="14"/>
      <c r="L3" s="14"/>
      <c r="M3" s="14"/>
      <c r="N3" s="14"/>
      <c r="O3" s="14"/>
      <c r="P3" s="15"/>
    </row>
    <row r="4" spans="2:16" x14ac:dyDescent="0.25">
      <c r="B4" s="9"/>
      <c r="C4" s="16" t="s">
        <v>4</v>
      </c>
      <c r="D4" s="17"/>
      <c r="E4" s="18" t="s">
        <v>5</v>
      </c>
      <c r="F4" s="13"/>
      <c r="G4" s="14"/>
      <c r="H4" s="14"/>
      <c r="I4" s="14"/>
      <c r="J4" s="14"/>
      <c r="K4" s="14"/>
      <c r="L4" s="14"/>
      <c r="M4" s="14"/>
      <c r="N4" s="14"/>
      <c r="O4" s="14"/>
      <c r="P4" s="15"/>
    </row>
    <row r="5" spans="2:16" x14ac:dyDescent="0.25">
      <c r="B5" s="19"/>
      <c r="C5" s="20" t="s">
        <v>6</v>
      </c>
      <c r="D5" s="21"/>
      <c r="E5" s="14" t="s">
        <v>7</v>
      </c>
      <c r="F5" s="14"/>
      <c r="G5" s="14"/>
      <c r="H5" s="14"/>
      <c r="I5" s="14"/>
      <c r="J5" s="14"/>
      <c r="K5" s="14"/>
      <c r="L5" s="14"/>
      <c r="M5" s="14"/>
      <c r="N5" s="14"/>
      <c r="O5" s="22" t="s">
        <v>8</v>
      </c>
      <c r="P5" s="23"/>
    </row>
    <row r="6" spans="2:16" x14ac:dyDescent="0.25">
      <c r="B6" s="19"/>
      <c r="C6" s="24" t="s">
        <v>9</v>
      </c>
      <c r="D6" s="17"/>
      <c r="E6" s="18" t="s">
        <v>10</v>
      </c>
      <c r="F6" s="14"/>
      <c r="G6" s="14"/>
      <c r="H6" s="14"/>
      <c r="I6" s="14"/>
      <c r="J6" s="14"/>
      <c r="K6" s="14"/>
      <c r="L6" s="14"/>
      <c r="M6" s="14"/>
      <c r="N6" s="14"/>
      <c r="O6" s="25" t="s">
        <v>11</v>
      </c>
      <c r="P6" s="23"/>
    </row>
    <row r="7" spans="2:16" x14ac:dyDescent="0.25">
      <c r="B7" s="19"/>
      <c r="C7" s="20" t="s">
        <v>12</v>
      </c>
      <c r="D7" s="17"/>
      <c r="E7" s="18"/>
      <c r="F7" s="14"/>
      <c r="G7" s="14"/>
      <c r="H7" s="14"/>
      <c r="I7" s="14"/>
      <c r="J7" s="14"/>
      <c r="K7" s="14"/>
      <c r="L7" s="14"/>
      <c r="M7" s="14"/>
      <c r="N7" s="14"/>
      <c r="O7" s="25" t="s">
        <v>13</v>
      </c>
      <c r="P7" s="23"/>
    </row>
    <row r="8" spans="2:16" x14ac:dyDescent="0.25">
      <c r="B8" s="26"/>
      <c r="C8" s="20" t="s">
        <v>14</v>
      </c>
      <c r="D8" s="17"/>
      <c r="E8" s="18"/>
      <c r="F8" s="14"/>
      <c r="G8" s="14"/>
      <c r="H8" s="14"/>
      <c r="I8" s="14"/>
      <c r="J8" s="14"/>
      <c r="K8" s="14"/>
      <c r="L8" s="14"/>
      <c r="M8" s="14"/>
      <c r="N8" s="14"/>
      <c r="O8" s="27"/>
      <c r="P8" s="23"/>
    </row>
    <row r="9" spans="2:16" ht="15.75" x14ac:dyDescent="0.25">
      <c r="B9" s="28" t="s">
        <v>15</v>
      </c>
      <c r="C9" s="29"/>
      <c r="D9" s="17"/>
      <c r="E9" s="18"/>
      <c r="F9" s="14"/>
      <c r="G9" s="14"/>
      <c r="H9" s="14"/>
      <c r="I9" s="14"/>
      <c r="J9" s="14"/>
      <c r="K9" s="14"/>
      <c r="L9" s="14"/>
      <c r="M9" s="14"/>
      <c r="N9" s="14"/>
      <c r="O9" s="27"/>
      <c r="P9" s="23"/>
    </row>
    <row r="10" spans="2:16" x14ac:dyDescent="0.25">
      <c r="B10" s="30"/>
      <c r="C10" s="31" t="s">
        <v>16</v>
      </c>
      <c r="D10" s="32"/>
      <c r="E10" s="33"/>
      <c r="F10" s="34"/>
      <c r="G10" s="34"/>
      <c r="H10" s="34"/>
      <c r="I10" s="34"/>
      <c r="J10" s="34"/>
      <c r="K10" s="34"/>
      <c r="L10" s="34"/>
      <c r="M10" s="34"/>
      <c r="N10" s="34"/>
      <c r="O10" s="35"/>
      <c r="P10" s="36"/>
    </row>
    <row r="11" spans="2:16" x14ac:dyDescent="0.25">
      <c r="B11" s="37" t="s">
        <v>17</v>
      </c>
      <c r="C11" s="38" t="s">
        <v>18</v>
      </c>
      <c r="D11" s="39" t="s">
        <v>19</v>
      </c>
      <c r="E11" s="40" t="s">
        <v>20</v>
      </c>
      <c r="F11" s="41" t="s">
        <v>21</v>
      </c>
      <c r="G11" s="42"/>
      <c r="H11" s="43"/>
      <c r="I11" s="44" t="s">
        <v>22</v>
      </c>
      <c r="J11" s="43"/>
      <c r="K11" s="45" t="s">
        <v>23</v>
      </c>
      <c r="L11" s="44" t="s">
        <v>24</v>
      </c>
      <c r="M11" s="43"/>
      <c r="N11" s="46" t="s">
        <v>23</v>
      </c>
      <c r="O11" s="44" t="s">
        <v>25</v>
      </c>
      <c r="P11" s="47"/>
    </row>
    <row r="12" spans="2:16" x14ac:dyDescent="0.25">
      <c r="B12" s="48"/>
      <c r="C12" s="38" t="s">
        <v>26</v>
      </c>
      <c r="D12" s="48"/>
      <c r="E12" s="49"/>
      <c r="F12" s="50" t="s">
        <v>27</v>
      </c>
      <c r="G12" s="51" t="s">
        <v>28</v>
      </c>
      <c r="H12" s="51" t="s">
        <v>29</v>
      </c>
      <c r="I12" s="51" t="s">
        <v>30</v>
      </c>
      <c r="J12" s="51" t="s">
        <v>29</v>
      </c>
      <c r="K12" s="52"/>
      <c r="L12" s="51" t="s">
        <v>31</v>
      </c>
      <c r="M12" s="53" t="s">
        <v>32</v>
      </c>
      <c r="N12" s="54"/>
      <c r="O12" s="55" t="s">
        <v>27</v>
      </c>
      <c r="P12" s="56" t="s">
        <v>33</v>
      </c>
    </row>
    <row r="13" spans="2:16" x14ac:dyDescent="0.25">
      <c r="B13" s="57"/>
      <c r="C13" s="58" t="s">
        <v>34</v>
      </c>
      <c r="D13" s="59" t="s">
        <v>35</v>
      </c>
      <c r="E13" s="60">
        <v>7</v>
      </c>
      <c r="F13" s="61">
        <v>20</v>
      </c>
      <c r="G13" s="62"/>
      <c r="H13" s="63">
        <v>140</v>
      </c>
      <c r="I13" s="64">
        <v>0.08</v>
      </c>
      <c r="J13" s="65">
        <v>0.56000000000000005</v>
      </c>
      <c r="K13" s="66"/>
      <c r="L13" s="63">
        <v>11.7712</v>
      </c>
      <c r="M13" s="63">
        <v>159.35975999999999</v>
      </c>
      <c r="N13" s="67"/>
      <c r="O13" s="63">
        <v>28.457100000000001</v>
      </c>
      <c r="P13" s="68">
        <v>199.19970000000001</v>
      </c>
    </row>
    <row r="14" spans="2:16" x14ac:dyDescent="0.25">
      <c r="B14" s="57"/>
      <c r="C14" s="58" t="s">
        <v>36</v>
      </c>
      <c r="D14" s="59" t="s">
        <v>37</v>
      </c>
      <c r="E14" s="60">
        <v>120</v>
      </c>
      <c r="F14" s="61">
        <v>20</v>
      </c>
      <c r="G14" s="62"/>
      <c r="H14" s="63">
        <v>424.2</v>
      </c>
      <c r="I14" s="64">
        <v>0.08</v>
      </c>
      <c r="J14" s="65">
        <v>9.6</v>
      </c>
      <c r="K14" s="66"/>
      <c r="L14" s="63">
        <v>201.80351999999999</v>
      </c>
      <c r="M14" s="63">
        <v>657.30369599999995</v>
      </c>
      <c r="N14" s="67"/>
      <c r="O14" s="63">
        <v>6.8468999999999998</v>
      </c>
      <c r="P14" s="68">
        <v>821.62800000000004</v>
      </c>
    </row>
    <row r="15" spans="2:16" x14ac:dyDescent="0.25">
      <c r="B15" s="57"/>
      <c r="C15" s="58" t="s">
        <v>38</v>
      </c>
      <c r="D15" s="59"/>
      <c r="E15" s="60"/>
      <c r="F15" s="61"/>
      <c r="G15" s="62"/>
      <c r="H15" s="63"/>
      <c r="I15" s="64"/>
      <c r="J15" s="65"/>
      <c r="K15" s="66"/>
      <c r="L15" s="63"/>
      <c r="M15" s="63"/>
      <c r="N15" s="67"/>
      <c r="O15" s="63"/>
      <c r="P15" s="68"/>
    </row>
    <row r="16" spans="2:16" x14ac:dyDescent="0.25">
      <c r="B16" s="57"/>
      <c r="C16" s="58" t="s">
        <v>39</v>
      </c>
      <c r="D16" s="59" t="s">
        <v>35</v>
      </c>
      <c r="E16" s="60">
        <v>20</v>
      </c>
      <c r="F16" s="61">
        <v>32.549999999999997</v>
      </c>
      <c r="G16" s="62"/>
      <c r="H16" s="63">
        <v>651</v>
      </c>
      <c r="I16" s="64">
        <v>0.75</v>
      </c>
      <c r="J16" s="65">
        <v>15</v>
      </c>
      <c r="K16" s="66"/>
      <c r="L16" s="63">
        <v>315.31799999999998</v>
      </c>
      <c r="M16" s="63">
        <v>1014.6339</v>
      </c>
      <c r="N16" s="67"/>
      <c r="O16" s="63">
        <v>63.4146</v>
      </c>
      <c r="P16" s="68">
        <v>1268.2919999999999</v>
      </c>
    </row>
    <row r="17" spans="2:16" x14ac:dyDescent="0.25">
      <c r="B17" s="57"/>
      <c r="C17" s="58" t="s">
        <v>40</v>
      </c>
      <c r="D17" s="59" t="s">
        <v>41</v>
      </c>
      <c r="E17" s="60">
        <v>36</v>
      </c>
      <c r="F17" s="61">
        <v>9.7604000000000006</v>
      </c>
      <c r="G17" s="62"/>
      <c r="H17" s="63">
        <v>351.37439999999998</v>
      </c>
      <c r="I17" s="64">
        <v>0.01</v>
      </c>
      <c r="J17" s="65">
        <v>0.36</v>
      </c>
      <c r="K17" s="66"/>
      <c r="L17" s="63">
        <v>7.5671999999999997</v>
      </c>
      <c r="M17" s="63">
        <v>376.88868000000002</v>
      </c>
      <c r="N17" s="67"/>
      <c r="O17" s="63">
        <v>13.086499999999999</v>
      </c>
      <c r="P17" s="68">
        <v>471.11399999999998</v>
      </c>
    </row>
    <row r="18" spans="2:16" x14ac:dyDescent="0.25">
      <c r="B18" s="57"/>
      <c r="C18" s="69" t="s">
        <v>42</v>
      </c>
      <c r="D18" s="59" t="s">
        <v>37</v>
      </c>
      <c r="E18" s="60">
        <v>51</v>
      </c>
      <c r="F18" s="61">
        <v>12.8805</v>
      </c>
      <c r="G18" s="62"/>
      <c r="H18" s="63">
        <v>656.90549999999996</v>
      </c>
      <c r="I18" s="64">
        <v>0.7</v>
      </c>
      <c r="J18" s="65">
        <v>35.700000000000003</v>
      </c>
      <c r="K18" s="66"/>
      <c r="L18" s="63">
        <v>750.41399999999999</v>
      </c>
      <c r="M18" s="63">
        <v>1477.685475</v>
      </c>
      <c r="N18" s="67"/>
      <c r="O18" s="63">
        <v>36.217700000000001</v>
      </c>
      <c r="P18" s="68">
        <v>1847.1026999999999</v>
      </c>
    </row>
    <row r="19" spans="2:16" x14ac:dyDescent="0.25">
      <c r="B19" s="57"/>
      <c r="C19" s="58" t="s">
        <v>43</v>
      </c>
      <c r="D19" s="59"/>
      <c r="E19" s="60"/>
      <c r="F19" s="61"/>
      <c r="G19" s="62"/>
      <c r="H19" s="63"/>
      <c r="I19" s="64"/>
      <c r="J19" s="65"/>
      <c r="K19" s="66"/>
      <c r="L19" s="63"/>
      <c r="M19" s="63"/>
      <c r="N19" s="67"/>
      <c r="O19" s="63"/>
      <c r="P19" s="68"/>
    </row>
    <row r="20" spans="2:16" x14ac:dyDescent="0.25">
      <c r="B20" s="57"/>
      <c r="C20" s="58" t="s">
        <v>44</v>
      </c>
      <c r="D20" s="59" t="s">
        <v>41</v>
      </c>
      <c r="E20" s="60">
        <v>9</v>
      </c>
      <c r="F20" s="61">
        <v>92.503500000000003</v>
      </c>
      <c r="G20" s="62"/>
      <c r="H20" s="63">
        <v>832.53150000000005</v>
      </c>
      <c r="I20" s="64">
        <v>1.4</v>
      </c>
      <c r="J20" s="65">
        <v>12.6</v>
      </c>
      <c r="K20" s="66"/>
      <c r="L20" s="63">
        <v>264.85199999999998</v>
      </c>
      <c r="M20" s="63">
        <v>1152.252675</v>
      </c>
      <c r="N20" s="67"/>
      <c r="O20" s="63">
        <v>160.0351</v>
      </c>
      <c r="P20" s="68">
        <v>1440.3159000000001</v>
      </c>
    </row>
    <row r="21" spans="2:16" x14ac:dyDescent="0.25">
      <c r="B21" s="57"/>
      <c r="C21" s="58" t="s">
        <v>45</v>
      </c>
      <c r="D21" s="59" t="s">
        <v>35</v>
      </c>
      <c r="E21" s="60">
        <v>1</v>
      </c>
      <c r="F21" s="61">
        <v>469.65140000000002</v>
      </c>
      <c r="G21" s="62"/>
      <c r="H21" s="63">
        <v>469.65140000000002</v>
      </c>
      <c r="I21" s="64">
        <v>2</v>
      </c>
      <c r="J21" s="65">
        <v>2</v>
      </c>
      <c r="K21" s="66"/>
      <c r="L21" s="63">
        <v>42.04</v>
      </c>
      <c r="M21" s="63">
        <v>537.27597000000003</v>
      </c>
      <c r="N21" s="67"/>
      <c r="O21" s="63">
        <v>671.59490000000005</v>
      </c>
      <c r="P21" s="68">
        <v>671.59490000000005</v>
      </c>
    </row>
    <row r="22" spans="2:16" x14ac:dyDescent="0.25">
      <c r="B22" s="57"/>
      <c r="C22" s="58" t="s">
        <v>46</v>
      </c>
      <c r="D22" s="59"/>
      <c r="E22" s="60"/>
      <c r="F22" s="61"/>
      <c r="G22" s="62"/>
      <c r="H22" s="63"/>
      <c r="I22" s="64"/>
      <c r="J22" s="65"/>
      <c r="K22" s="66"/>
      <c r="L22" s="63"/>
      <c r="M22" s="63"/>
      <c r="N22" s="67"/>
      <c r="O22" s="63"/>
      <c r="P22" s="68"/>
    </row>
    <row r="23" spans="2:16" x14ac:dyDescent="0.25">
      <c r="B23" s="57"/>
      <c r="C23" s="58" t="s">
        <v>47</v>
      </c>
      <c r="D23" s="59" t="s">
        <v>37</v>
      </c>
      <c r="E23" s="60">
        <v>97</v>
      </c>
      <c r="F23" s="61">
        <v>9.0844000000000005</v>
      </c>
      <c r="G23" s="62"/>
      <c r="H23" s="63">
        <v>881.18679999999995</v>
      </c>
      <c r="I23" s="64">
        <v>0.9</v>
      </c>
      <c r="J23" s="65">
        <v>87.3</v>
      </c>
      <c r="K23" s="66"/>
      <c r="L23" s="63">
        <v>1835.046</v>
      </c>
      <c r="M23" s="63">
        <v>2852.0444400000001</v>
      </c>
      <c r="N23" s="67"/>
      <c r="O23" s="63">
        <v>36.7532</v>
      </c>
      <c r="P23" s="68">
        <v>3565.0603999999998</v>
      </c>
    </row>
    <row r="24" spans="2:16" x14ac:dyDescent="0.25">
      <c r="B24" s="57"/>
      <c r="C24" s="58" t="s">
        <v>48</v>
      </c>
      <c r="D24" s="59" t="s">
        <v>37</v>
      </c>
      <c r="E24" s="60">
        <v>97</v>
      </c>
      <c r="F24" s="61">
        <v>3.2534999999999998</v>
      </c>
      <c r="G24" s="62"/>
      <c r="H24" s="63">
        <v>315.58949999999999</v>
      </c>
      <c r="I24" s="64">
        <v>0.9</v>
      </c>
      <c r="J24" s="65">
        <v>87.3</v>
      </c>
      <c r="K24" s="66"/>
      <c r="L24" s="63">
        <v>1835.046</v>
      </c>
      <c r="M24" s="63">
        <v>2258.1672749999998</v>
      </c>
      <c r="N24" s="67"/>
      <c r="O24" s="63">
        <v>29.100100000000001</v>
      </c>
      <c r="P24" s="68">
        <v>2822.7096999999999</v>
      </c>
    </row>
    <row r="25" spans="2:16" x14ac:dyDescent="0.25">
      <c r="B25" s="57"/>
      <c r="C25" s="58" t="s">
        <v>49</v>
      </c>
      <c r="D25" s="59"/>
      <c r="E25" s="60"/>
      <c r="F25" s="61"/>
      <c r="G25" s="62"/>
      <c r="H25" s="63"/>
      <c r="I25" s="64"/>
      <c r="J25" s="65"/>
      <c r="K25" s="66"/>
      <c r="L25" s="63"/>
      <c r="M25" s="63"/>
      <c r="N25" s="67"/>
      <c r="O25" s="63"/>
      <c r="P25" s="68"/>
    </row>
    <row r="26" spans="2:16" x14ac:dyDescent="0.25">
      <c r="B26" s="57"/>
      <c r="C26" s="58" t="s">
        <v>50</v>
      </c>
      <c r="D26" s="59" t="s">
        <v>37</v>
      </c>
      <c r="E26" s="60">
        <v>78</v>
      </c>
      <c r="F26" s="61">
        <v>24.244499999999999</v>
      </c>
      <c r="G26" s="62"/>
      <c r="H26" s="63">
        <v>1891.0709999999999</v>
      </c>
      <c r="I26" s="64">
        <v>1.8</v>
      </c>
      <c r="J26" s="65">
        <v>140.4</v>
      </c>
      <c r="K26" s="66"/>
      <c r="L26" s="63">
        <v>2951.2080000000001</v>
      </c>
      <c r="M26" s="63">
        <v>5084.3929500000004</v>
      </c>
      <c r="N26" s="67"/>
      <c r="O26" s="63">
        <v>81.480699999999999</v>
      </c>
      <c r="P26" s="68">
        <v>6355.4946</v>
      </c>
    </row>
    <row r="27" spans="2:16" x14ac:dyDescent="0.25">
      <c r="B27" s="57"/>
      <c r="C27" s="58" t="s">
        <v>51</v>
      </c>
      <c r="D27" s="59" t="s">
        <v>37</v>
      </c>
      <c r="E27" s="60">
        <v>7</v>
      </c>
      <c r="F27" s="61">
        <v>29.404399999999999</v>
      </c>
      <c r="G27" s="62"/>
      <c r="H27" s="63">
        <v>205.83080000000001</v>
      </c>
      <c r="I27" s="64">
        <v>1.8</v>
      </c>
      <c r="J27" s="65">
        <v>12.6</v>
      </c>
      <c r="K27" s="66"/>
      <c r="L27" s="63">
        <v>264.85199999999998</v>
      </c>
      <c r="M27" s="63">
        <v>494.21694000000002</v>
      </c>
      <c r="N27" s="67"/>
      <c r="O27" s="63">
        <v>88.253</v>
      </c>
      <c r="P27" s="68">
        <v>617.77099999999996</v>
      </c>
    </row>
    <row r="28" spans="2:16" x14ac:dyDescent="0.25">
      <c r="B28" s="57"/>
      <c r="C28" s="58" t="s">
        <v>52</v>
      </c>
      <c r="D28" s="59"/>
      <c r="E28" s="60"/>
      <c r="F28" s="61"/>
      <c r="G28" s="62"/>
      <c r="H28" s="63"/>
      <c r="I28" s="64"/>
      <c r="J28" s="65"/>
      <c r="K28" s="66"/>
      <c r="L28" s="63"/>
      <c r="M28" s="63"/>
      <c r="N28" s="67"/>
      <c r="O28" s="63"/>
      <c r="P28" s="68"/>
    </row>
    <row r="29" spans="2:16" x14ac:dyDescent="0.25">
      <c r="B29" s="57"/>
      <c r="C29" s="58" t="s">
        <v>53</v>
      </c>
      <c r="D29" s="59" t="s">
        <v>41</v>
      </c>
      <c r="E29" s="60">
        <v>58</v>
      </c>
      <c r="F29" s="61">
        <v>10.145099999999999</v>
      </c>
      <c r="G29" s="62"/>
      <c r="H29" s="63">
        <v>588.41579999999999</v>
      </c>
      <c r="I29" s="64">
        <v>0.45</v>
      </c>
      <c r="J29" s="65">
        <v>26.1</v>
      </c>
      <c r="K29" s="66"/>
      <c r="L29" s="63">
        <v>548.62199999999996</v>
      </c>
      <c r="M29" s="63">
        <v>1193.88969</v>
      </c>
      <c r="N29" s="67"/>
      <c r="O29" s="63">
        <v>25.730399999999999</v>
      </c>
      <c r="P29" s="68">
        <v>1492.3632</v>
      </c>
    </row>
    <row r="30" spans="2:16" x14ac:dyDescent="0.25">
      <c r="B30" s="57"/>
      <c r="C30" s="58" t="s">
        <v>54</v>
      </c>
      <c r="D30" s="59" t="s">
        <v>41</v>
      </c>
      <c r="E30" s="60">
        <v>132</v>
      </c>
      <c r="F30" s="61">
        <v>6.5266999999999999</v>
      </c>
      <c r="G30" s="62"/>
      <c r="H30" s="63">
        <v>861.52440000000001</v>
      </c>
      <c r="I30" s="64">
        <v>0.45</v>
      </c>
      <c r="J30" s="65">
        <v>59.4</v>
      </c>
      <c r="K30" s="66"/>
      <c r="L30" s="63">
        <v>1248.588</v>
      </c>
      <c r="M30" s="63">
        <v>2215.6180199999999</v>
      </c>
      <c r="N30" s="67"/>
      <c r="O30" s="63">
        <v>20.981200000000001</v>
      </c>
      <c r="P30" s="68">
        <v>2769.5183999999999</v>
      </c>
    </row>
    <row r="31" spans="2:16" x14ac:dyDescent="0.25">
      <c r="B31" s="57"/>
      <c r="C31" s="58" t="s">
        <v>55</v>
      </c>
      <c r="D31" s="59" t="s">
        <v>37</v>
      </c>
      <c r="E31" s="60">
        <v>98</v>
      </c>
      <c r="F31" s="61">
        <v>23.954899999999999</v>
      </c>
      <c r="G31" s="62"/>
      <c r="H31" s="63">
        <v>2347.5801999999999</v>
      </c>
      <c r="I31" s="64">
        <v>0.45</v>
      </c>
      <c r="J31" s="65">
        <v>44.1</v>
      </c>
      <c r="K31" s="66"/>
      <c r="L31" s="63">
        <v>926.98199999999997</v>
      </c>
      <c r="M31" s="63">
        <v>3438.2903099999999</v>
      </c>
      <c r="N31" s="67"/>
      <c r="O31" s="63">
        <v>43.855800000000002</v>
      </c>
      <c r="P31" s="68">
        <v>4297.8684000000003</v>
      </c>
    </row>
    <row r="32" spans="2:16" x14ac:dyDescent="0.25">
      <c r="B32" s="57"/>
      <c r="C32" s="58" t="s">
        <v>56</v>
      </c>
      <c r="D32" s="59" t="s">
        <v>41</v>
      </c>
      <c r="E32" s="60">
        <v>38</v>
      </c>
      <c r="F32" s="61">
        <v>43.701000000000001</v>
      </c>
      <c r="G32" s="62"/>
      <c r="H32" s="63">
        <v>1660.6379999999999</v>
      </c>
      <c r="I32" s="64">
        <v>0.45</v>
      </c>
      <c r="J32" s="65">
        <v>17.100000000000001</v>
      </c>
      <c r="K32" s="66"/>
      <c r="L32" s="63">
        <v>359.44200000000001</v>
      </c>
      <c r="M32" s="63">
        <v>2121.0839999999998</v>
      </c>
      <c r="N32" s="67"/>
      <c r="O32" s="63">
        <v>69.772499999999994</v>
      </c>
      <c r="P32" s="68">
        <v>2651.355</v>
      </c>
    </row>
    <row r="33" spans="2:16" x14ac:dyDescent="0.25">
      <c r="B33" s="57"/>
      <c r="C33" s="58" t="s">
        <v>57</v>
      </c>
      <c r="D33" s="59" t="s">
        <v>41</v>
      </c>
      <c r="E33" s="60">
        <v>1</v>
      </c>
      <c r="F33" s="61">
        <v>28.077000000000002</v>
      </c>
      <c r="G33" s="62"/>
      <c r="H33" s="63">
        <v>28.077000000000002</v>
      </c>
      <c r="I33" s="64">
        <v>0.45</v>
      </c>
      <c r="J33" s="65">
        <v>0.45</v>
      </c>
      <c r="K33" s="66"/>
      <c r="L33" s="63">
        <v>9.4589999999999996</v>
      </c>
      <c r="M33" s="63">
        <v>39.412799999999997</v>
      </c>
      <c r="N33" s="67"/>
      <c r="O33" s="63">
        <v>49.265999999999998</v>
      </c>
      <c r="P33" s="68">
        <v>49.265999999999998</v>
      </c>
    </row>
    <row r="34" spans="2:16" x14ac:dyDescent="0.25">
      <c r="B34" s="57"/>
      <c r="C34" s="58" t="s">
        <v>58</v>
      </c>
      <c r="D34" s="59" t="s">
        <v>41</v>
      </c>
      <c r="E34" s="60">
        <v>27</v>
      </c>
      <c r="F34" s="61">
        <v>66.402000000000001</v>
      </c>
      <c r="G34" s="62"/>
      <c r="H34" s="63">
        <v>1792.854</v>
      </c>
      <c r="I34" s="64">
        <v>0.45</v>
      </c>
      <c r="J34" s="65">
        <v>12.15</v>
      </c>
      <c r="K34" s="66"/>
      <c r="L34" s="63">
        <v>255.393</v>
      </c>
      <c r="M34" s="63">
        <v>2150.6593499999999</v>
      </c>
      <c r="N34" s="67"/>
      <c r="O34" s="63">
        <v>99.567599999999999</v>
      </c>
      <c r="P34" s="68">
        <v>2688.3252000000002</v>
      </c>
    </row>
    <row r="35" spans="2:16" x14ac:dyDescent="0.25">
      <c r="B35" s="57"/>
      <c r="C35" s="58" t="s">
        <v>59</v>
      </c>
      <c r="D35" s="59"/>
      <c r="E35" s="60"/>
      <c r="F35" s="61"/>
      <c r="G35" s="62"/>
      <c r="H35" s="63"/>
      <c r="I35" s="64"/>
      <c r="J35" s="65"/>
      <c r="K35" s="66"/>
      <c r="L35" s="63"/>
      <c r="M35" s="63"/>
      <c r="N35" s="67"/>
      <c r="O35" s="63"/>
      <c r="P35" s="68"/>
    </row>
    <row r="36" spans="2:16" x14ac:dyDescent="0.25">
      <c r="B36" s="57"/>
      <c r="C36" s="58" t="s">
        <v>60</v>
      </c>
      <c r="D36" s="59" t="s">
        <v>19</v>
      </c>
      <c r="E36" s="60">
        <v>2</v>
      </c>
      <c r="F36" s="61">
        <v>198.66</v>
      </c>
      <c r="G36" s="62"/>
      <c r="H36" s="63">
        <v>397.32</v>
      </c>
      <c r="I36" s="64">
        <v>4.5</v>
      </c>
      <c r="J36" s="65">
        <v>9</v>
      </c>
      <c r="K36" s="66"/>
      <c r="L36" s="63">
        <v>189.18</v>
      </c>
      <c r="M36" s="63">
        <v>615.82500000000005</v>
      </c>
      <c r="N36" s="67"/>
      <c r="O36" s="63">
        <v>384.89060000000001</v>
      </c>
      <c r="P36" s="68">
        <v>769.78120000000001</v>
      </c>
    </row>
    <row r="37" spans="2:16" x14ac:dyDescent="0.25">
      <c r="B37" s="57"/>
      <c r="C37" s="58" t="s">
        <v>61</v>
      </c>
      <c r="D37" s="59" t="s">
        <v>19</v>
      </c>
      <c r="E37" s="60">
        <v>1</v>
      </c>
      <c r="F37" s="61">
        <v>158.55000000000001</v>
      </c>
      <c r="G37" s="62"/>
      <c r="H37" s="63">
        <v>158.55000000000001</v>
      </c>
      <c r="I37" s="64">
        <v>3</v>
      </c>
      <c r="J37" s="65">
        <v>3</v>
      </c>
      <c r="K37" s="66"/>
      <c r="L37" s="63">
        <v>63.06</v>
      </c>
      <c r="M37" s="63">
        <v>232.69049999999999</v>
      </c>
      <c r="N37" s="67"/>
      <c r="O37" s="63">
        <v>290.86309999999997</v>
      </c>
      <c r="P37" s="68">
        <v>290.86309999999997</v>
      </c>
    </row>
    <row r="38" spans="2:16" x14ac:dyDescent="0.25">
      <c r="B38" s="57"/>
      <c r="C38" s="58" t="s">
        <v>62</v>
      </c>
      <c r="D38" s="59" t="s">
        <v>19</v>
      </c>
      <c r="E38" s="60">
        <v>1</v>
      </c>
      <c r="F38" s="61">
        <v>263.55</v>
      </c>
      <c r="G38" s="62"/>
      <c r="H38" s="63">
        <v>263.55</v>
      </c>
      <c r="I38" s="64">
        <v>4.5</v>
      </c>
      <c r="J38" s="65">
        <v>4.5</v>
      </c>
      <c r="K38" s="66"/>
      <c r="L38" s="63">
        <v>94.59</v>
      </c>
      <c r="M38" s="63">
        <v>376.04700000000003</v>
      </c>
      <c r="N38" s="67"/>
      <c r="O38" s="63">
        <v>470.05880000000002</v>
      </c>
      <c r="P38" s="68">
        <v>470.05880000000002</v>
      </c>
    </row>
    <row r="39" spans="2:16" x14ac:dyDescent="0.25">
      <c r="B39" s="57"/>
      <c r="C39" s="58" t="s">
        <v>63</v>
      </c>
      <c r="D39" s="59" t="s">
        <v>19</v>
      </c>
      <c r="E39" s="60">
        <v>1</v>
      </c>
      <c r="F39" s="61">
        <v>29.4</v>
      </c>
      <c r="G39" s="62"/>
      <c r="H39" s="63">
        <v>29.4</v>
      </c>
      <c r="I39" s="64">
        <v>1.5</v>
      </c>
      <c r="J39" s="65">
        <v>1.5</v>
      </c>
      <c r="K39" s="66"/>
      <c r="L39" s="63">
        <v>31.53</v>
      </c>
      <c r="M39" s="63">
        <v>63.976500000000001</v>
      </c>
      <c r="N39" s="67"/>
      <c r="O39" s="63">
        <v>79.970600000000005</v>
      </c>
      <c r="P39" s="68">
        <v>79.970600000000005</v>
      </c>
    </row>
    <row r="40" spans="2:16" x14ac:dyDescent="0.25">
      <c r="B40" s="57"/>
      <c r="C40" s="58" t="s">
        <v>64</v>
      </c>
      <c r="D40" s="59" t="s">
        <v>19</v>
      </c>
      <c r="E40" s="60">
        <v>3</v>
      </c>
      <c r="F40" s="61">
        <v>31.5</v>
      </c>
      <c r="G40" s="62"/>
      <c r="H40" s="63">
        <v>94.5</v>
      </c>
      <c r="I40" s="64">
        <v>1.5</v>
      </c>
      <c r="J40" s="65">
        <v>4.5</v>
      </c>
      <c r="K40" s="66"/>
      <c r="L40" s="63">
        <v>94.59</v>
      </c>
      <c r="M40" s="63">
        <v>198.5445</v>
      </c>
      <c r="N40" s="67"/>
      <c r="O40" s="63">
        <v>82.726900000000001</v>
      </c>
      <c r="P40" s="68">
        <v>248.1807</v>
      </c>
    </row>
    <row r="41" spans="2:16" x14ac:dyDescent="0.25">
      <c r="B41" s="57"/>
      <c r="C41" s="58" t="s">
        <v>65</v>
      </c>
      <c r="D41" s="59" t="s">
        <v>19</v>
      </c>
      <c r="E41" s="60">
        <v>1</v>
      </c>
      <c r="F41" s="61">
        <v>39.375</v>
      </c>
      <c r="G41" s="62"/>
      <c r="H41" s="63">
        <v>39.375</v>
      </c>
      <c r="I41" s="64">
        <v>1.5</v>
      </c>
      <c r="J41" s="65">
        <v>1.5</v>
      </c>
      <c r="K41" s="66"/>
      <c r="L41" s="63">
        <v>31.53</v>
      </c>
      <c r="M41" s="63">
        <v>74.450249999999997</v>
      </c>
      <c r="N41" s="67"/>
      <c r="O41" s="63">
        <v>93.062799999999996</v>
      </c>
      <c r="P41" s="68">
        <v>93.062799999999996</v>
      </c>
    </row>
    <row r="42" spans="2:16" x14ac:dyDescent="0.25">
      <c r="B42" s="57"/>
      <c r="C42" s="58" t="s">
        <v>66</v>
      </c>
      <c r="D42" s="59" t="s">
        <v>41</v>
      </c>
      <c r="E42" s="60">
        <v>19</v>
      </c>
      <c r="F42" s="61">
        <v>6.72</v>
      </c>
      <c r="G42" s="62"/>
      <c r="H42" s="63">
        <v>127.68</v>
      </c>
      <c r="I42" s="64">
        <v>0.01</v>
      </c>
      <c r="J42" s="65">
        <v>0.19</v>
      </c>
      <c r="K42" s="66"/>
      <c r="L42" s="63">
        <v>3.9937999999999998</v>
      </c>
      <c r="M42" s="63">
        <v>138.25748999999999</v>
      </c>
      <c r="N42" s="67"/>
      <c r="O42" s="63">
        <v>9.0959000000000003</v>
      </c>
      <c r="P42" s="68">
        <v>172.82210000000001</v>
      </c>
    </row>
    <row r="43" spans="2:16" x14ac:dyDescent="0.25">
      <c r="B43" s="57"/>
      <c r="C43" s="58" t="s">
        <v>67</v>
      </c>
      <c r="D43" s="59" t="s">
        <v>41</v>
      </c>
      <c r="E43" s="60">
        <v>38</v>
      </c>
      <c r="F43" s="61">
        <v>5.7750000000000004</v>
      </c>
      <c r="G43" s="62"/>
      <c r="H43" s="63">
        <v>255.36</v>
      </c>
      <c r="I43" s="64">
        <v>0.01</v>
      </c>
      <c r="J43" s="65">
        <v>0.38</v>
      </c>
      <c r="K43" s="66"/>
      <c r="L43" s="63">
        <v>7.9875999999999996</v>
      </c>
      <c r="M43" s="63">
        <v>276.51497999999998</v>
      </c>
      <c r="N43" s="67"/>
      <c r="O43" s="63">
        <v>9.0959000000000003</v>
      </c>
      <c r="P43" s="68">
        <v>345.64420000000001</v>
      </c>
    </row>
    <row r="44" spans="2:16" x14ac:dyDescent="0.25">
      <c r="B44" s="57"/>
      <c r="C44" s="58" t="s">
        <v>68</v>
      </c>
      <c r="D44" s="59"/>
      <c r="E44" s="60"/>
      <c r="F44" s="61"/>
      <c r="G44" s="62"/>
      <c r="H44" s="63"/>
      <c r="I44" s="64"/>
      <c r="J44" s="65"/>
      <c r="K44" s="66"/>
      <c r="L44" s="63"/>
      <c r="M44" s="63"/>
      <c r="N44" s="67"/>
      <c r="O44" s="63"/>
      <c r="P44" s="68"/>
    </row>
    <row r="45" spans="2:16" x14ac:dyDescent="0.25">
      <c r="B45" s="57"/>
      <c r="C45" s="58" t="s">
        <v>69</v>
      </c>
      <c r="D45" s="59" t="s">
        <v>37</v>
      </c>
      <c r="E45" s="60">
        <v>74</v>
      </c>
      <c r="F45" s="61">
        <v>13.4475</v>
      </c>
      <c r="G45" s="62"/>
      <c r="H45" s="63">
        <v>995.11500000000001</v>
      </c>
      <c r="I45" s="64">
        <v>0.8</v>
      </c>
      <c r="J45" s="65">
        <v>59.2</v>
      </c>
      <c r="K45" s="66"/>
      <c r="L45" s="63">
        <v>1244.384</v>
      </c>
      <c r="M45" s="63">
        <v>2351.4739500000001</v>
      </c>
      <c r="N45" s="67"/>
      <c r="O45" s="63">
        <v>39.720799999999997</v>
      </c>
      <c r="P45" s="68">
        <v>2939.3391999999999</v>
      </c>
    </row>
    <row r="46" spans="2:16" x14ac:dyDescent="0.25">
      <c r="B46" s="57"/>
      <c r="C46" s="58" t="s">
        <v>70</v>
      </c>
      <c r="D46" s="59" t="s">
        <v>37</v>
      </c>
      <c r="E46" s="60">
        <v>15</v>
      </c>
      <c r="F46" s="61">
        <v>43.490900000000003</v>
      </c>
      <c r="G46" s="62"/>
      <c r="H46" s="63">
        <v>652.36350000000004</v>
      </c>
      <c r="I46" s="64">
        <v>0.5</v>
      </c>
      <c r="J46" s="65">
        <v>7.5</v>
      </c>
      <c r="K46" s="66"/>
      <c r="L46" s="63">
        <v>157.65</v>
      </c>
      <c r="M46" s="63">
        <v>850.51417500000002</v>
      </c>
      <c r="N46" s="67"/>
      <c r="O46" s="63">
        <v>70.876199999999997</v>
      </c>
      <c r="P46" s="68">
        <v>1063.143</v>
      </c>
    </row>
    <row r="47" spans="2:16" x14ac:dyDescent="0.25">
      <c r="B47" s="57"/>
      <c r="C47" s="58" t="s">
        <v>71</v>
      </c>
      <c r="D47" s="59"/>
      <c r="E47" s="60"/>
      <c r="F47" s="61"/>
      <c r="G47" s="62"/>
      <c r="H47" s="63"/>
      <c r="I47" s="64"/>
      <c r="J47" s="65"/>
      <c r="K47" s="66"/>
      <c r="L47" s="63"/>
      <c r="M47" s="63"/>
      <c r="N47" s="67"/>
      <c r="O47" s="63"/>
      <c r="P47" s="68"/>
    </row>
    <row r="48" spans="2:16" x14ac:dyDescent="0.25">
      <c r="B48" s="57"/>
      <c r="C48" s="58" t="s">
        <v>72</v>
      </c>
      <c r="D48" s="59" t="s">
        <v>37</v>
      </c>
      <c r="E48" s="60">
        <v>97</v>
      </c>
      <c r="F48" s="61">
        <v>10.5</v>
      </c>
      <c r="G48" s="62"/>
      <c r="H48" s="63">
        <v>1018.5</v>
      </c>
      <c r="I48" s="64">
        <v>0.25</v>
      </c>
      <c r="J48" s="65">
        <v>24.25</v>
      </c>
      <c r="K48" s="66"/>
      <c r="L48" s="63">
        <v>509.73500000000001</v>
      </c>
      <c r="M48" s="63">
        <v>1604.6467500000001</v>
      </c>
      <c r="N48" s="67"/>
      <c r="O48" s="63">
        <v>20.6784</v>
      </c>
      <c r="P48" s="68">
        <v>2005.8047999999999</v>
      </c>
    </row>
    <row r="49" spans="2:16" x14ac:dyDescent="0.25">
      <c r="B49" s="57"/>
      <c r="C49" s="58" t="s">
        <v>73</v>
      </c>
      <c r="D49" s="59" t="s">
        <v>37</v>
      </c>
      <c r="E49" s="60">
        <v>220</v>
      </c>
      <c r="F49" s="61">
        <v>5.4053000000000004</v>
      </c>
      <c r="G49" s="62"/>
      <c r="H49" s="63">
        <v>1189.1659999999999</v>
      </c>
      <c r="I49" s="64">
        <v>0.25</v>
      </c>
      <c r="J49" s="65">
        <v>55</v>
      </c>
      <c r="K49" s="66"/>
      <c r="L49" s="63">
        <v>1156.0999999999999</v>
      </c>
      <c r="M49" s="63">
        <v>2462.5293000000001</v>
      </c>
      <c r="N49" s="67"/>
      <c r="O49" s="63">
        <v>13.9917</v>
      </c>
      <c r="P49" s="68">
        <v>3078.174</v>
      </c>
    </row>
    <row r="50" spans="2:16" x14ac:dyDescent="0.25">
      <c r="B50" s="57"/>
      <c r="C50" s="58" t="s">
        <v>74</v>
      </c>
      <c r="D50" s="59" t="s">
        <v>37</v>
      </c>
      <c r="E50" s="60">
        <v>17</v>
      </c>
      <c r="F50" s="61">
        <v>5.88</v>
      </c>
      <c r="G50" s="62"/>
      <c r="H50" s="63">
        <v>99.96</v>
      </c>
      <c r="I50" s="64">
        <v>0.25</v>
      </c>
      <c r="J50" s="65">
        <v>4.25</v>
      </c>
      <c r="K50" s="66"/>
      <c r="L50" s="63">
        <v>89.334999999999994</v>
      </c>
      <c r="M50" s="63">
        <v>198.75975</v>
      </c>
      <c r="N50" s="67"/>
      <c r="O50" s="63">
        <v>14.614699999999999</v>
      </c>
      <c r="P50" s="68">
        <v>248.44990000000001</v>
      </c>
    </row>
    <row r="51" spans="2:16" x14ac:dyDescent="0.25">
      <c r="B51" s="57"/>
      <c r="C51" s="58" t="s">
        <v>75</v>
      </c>
      <c r="D51" s="59" t="s">
        <v>37</v>
      </c>
      <c r="E51" s="60">
        <v>12</v>
      </c>
      <c r="F51" s="61">
        <v>15.254899999999999</v>
      </c>
      <c r="G51" s="62"/>
      <c r="H51" s="63">
        <v>183.05879999999999</v>
      </c>
      <c r="I51" s="64">
        <v>0.5</v>
      </c>
      <c r="J51" s="65">
        <v>6</v>
      </c>
      <c r="K51" s="66"/>
      <c r="L51" s="63">
        <v>126.12</v>
      </c>
      <c r="M51" s="63">
        <v>324.63774000000001</v>
      </c>
      <c r="N51" s="67"/>
      <c r="O51" s="63">
        <v>33.816400000000002</v>
      </c>
      <c r="P51" s="68">
        <v>405.79680000000002</v>
      </c>
    </row>
    <row r="52" spans="2:16" x14ac:dyDescent="0.25">
      <c r="B52" s="70"/>
      <c r="C52" s="58" t="s">
        <v>76</v>
      </c>
      <c r="D52" s="71"/>
      <c r="E52" s="60"/>
      <c r="F52" s="61"/>
      <c r="G52" s="62"/>
      <c r="H52" s="72"/>
      <c r="I52" s="64"/>
      <c r="J52" s="73"/>
      <c r="K52" s="66"/>
      <c r="L52" s="72"/>
      <c r="M52" s="72"/>
      <c r="N52" s="67"/>
      <c r="O52" s="72"/>
      <c r="P52" s="74"/>
    </row>
    <row r="53" spans="2:16" x14ac:dyDescent="0.25">
      <c r="B53" s="70"/>
      <c r="C53" s="58" t="s">
        <v>39</v>
      </c>
      <c r="D53" s="71" t="s">
        <v>35</v>
      </c>
      <c r="E53" s="60">
        <v>1</v>
      </c>
      <c r="F53" s="61">
        <v>32.549999999999997</v>
      </c>
      <c r="G53" s="62"/>
      <c r="H53" s="72">
        <v>32.549999999999997</v>
      </c>
      <c r="I53" s="64">
        <v>0.75</v>
      </c>
      <c r="J53" s="73">
        <v>0.75</v>
      </c>
      <c r="K53" s="66"/>
      <c r="L53" s="72">
        <v>15.7659</v>
      </c>
      <c r="M53" s="72">
        <v>50.731695000000002</v>
      </c>
      <c r="N53" s="67"/>
      <c r="O53" s="72">
        <v>63.4146</v>
      </c>
      <c r="P53" s="74">
        <v>63.4146</v>
      </c>
    </row>
    <row r="54" spans="2:16" x14ac:dyDescent="0.25">
      <c r="B54" s="70"/>
      <c r="C54" s="58" t="s">
        <v>77</v>
      </c>
      <c r="D54" s="71" t="s">
        <v>35</v>
      </c>
      <c r="E54" s="60">
        <v>1</v>
      </c>
      <c r="F54" s="61">
        <v>136.13040000000001</v>
      </c>
      <c r="G54" s="62"/>
      <c r="H54" s="72">
        <v>136.13040000000001</v>
      </c>
      <c r="I54" s="64">
        <v>6</v>
      </c>
      <c r="J54" s="73">
        <v>6</v>
      </c>
      <c r="K54" s="66"/>
      <c r="L54" s="72">
        <v>126.1272</v>
      </c>
      <c r="M54" s="72">
        <v>275.37047999999999</v>
      </c>
      <c r="N54" s="67"/>
      <c r="O54" s="72">
        <v>344.21280000000002</v>
      </c>
      <c r="P54" s="74">
        <v>344.21280000000002</v>
      </c>
    </row>
    <row r="55" spans="2:16" x14ac:dyDescent="0.25">
      <c r="B55" s="70"/>
      <c r="C55" s="58" t="s">
        <v>39</v>
      </c>
      <c r="D55" s="71" t="s">
        <v>35</v>
      </c>
      <c r="E55" s="60">
        <v>1</v>
      </c>
      <c r="F55" s="61">
        <v>32.549999999999997</v>
      </c>
      <c r="G55" s="62"/>
      <c r="H55" s="72">
        <v>32.549999999999997</v>
      </c>
      <c r="I55" s="64">
        <v>0.75</v>
      </c>
      <c r="J55" s="73">
        <v>0.75</v>
      </c>
      <c r="K55" s="66"/>
      <c r="L55" s="72">
        <v>15.7659</v>
      </c>
      <c r="M55" s="72">
        <v>50.731695000000002</v>
      </c>
      <c r="N55" s="67"/>
      <c r="O55" s="72">
        <v>63.4146</v>
      </c>
      <c r="P55" s="74">
        <v>63.4146</v>
      </c>
    </row>
    <row r="56" spans="2:16" x14ac:dyDescent="0.25">
      <c r="B56" s="70"/>
      <c r="C56" s="58" t="s">
        <v>77</v>
      </c>
      <c r="D56" s="71" t="s">
        <v>35</v>
      </c>
      <c r="E56" s="60">
        <v>1</v>
      </c>
      <c r="F56" s="61">
        <v>136.13040000000001</v>
      </c>
      <c r="G56" s="62"/>
      <c r="H56" s="72">
        <v>136.13040000000001</v>
      </c>
      <c r="I56" s="64">
        <v>6</v>
      </c>
      <c r="J56" s="73">
        <v>6</v>
      </c>
      <c r="K56" s="66"/>
      <c r="L56" s="72">
        <v>126.1272</v>
      </c>
      <c r="M56" s="72">
        <v>275.37047999999999</v>
      </c>
      <c r="N56" s="67"/>
      <c r="O56" s="72">
        <v>344.21280000000002</v>
      </c>
      <c r="P56" s="74">
        <v>344.21280000000002</v>
      </c>
    </row>
    <row r="57" spans="2:16" ht="15.75" x14ac:dyDescent="0.25">
      <c r="B57" s="75"/>
      <c r="C57" s="76" t="str">
        <f>IF($B$2="DEVIS","Total HT ….","Total TTC")</f>
        <v>Total HT ….</v>
      </c>
      <c r="D57" s="77"/>
      <c r="E57" s="78"/>
      <c r="F57" s="77"/>
      <c r="G57" s="79">
        <f>$O$61</f>
        <v>0</v>
      </c>
      <c r="H57" s="80">
        <f>SUM(H13:H56)</f>
        <v>19939.689399999996</v>
      </c>
      <c r="I57" s="81"/>
      <c r="J57" s="82">
        <f>SUM(J13:J56)</f>
        <v>756.99000000000024</v>
      </c>
      <c r="K57" s="77"/>
      <c r="L57" s="80">
        <f>SUM(L13:L56)</f>
        <v>15911.975520000007</v>
      </c>
      <c r="M57" s="80">
        <f>SUM(M13:M56)</f>
        <v>37644.248165999998</v>
      </c>
      <c r="N57" s="77"/>
      <c r="O57" s="83">
        <f>SUM(O13:O56)</f>
        <v>3953.130900000001</v>
      </c>
      <c r="P57" s="84">
        <f>SUM($P$13:$P$56)</f>
        <v>47055.32509999998</v>
      </c>
    </row>
    <row r="58" spans="2:16" x14ac:dyDescent="0.25">
      <c r="B58" s="85"/>
      <c r="C58" s="86"/>
      <c r="D58" s="87"/>
      <c r="E58" s="88"/>
      <c r="F58" s="89"/>
      <c r="G58" s="89"/>
      <c r="H58" s="89"/>
      <c r="I58" s="89"/>
      <c r="J58" s="89"/>
      <c r="K58" s="89"/>
      <c r="L58" s="89"/>
      <c r="M58" s="89"/>
      <c r="N58" s="89"/>
      <c r="O58" s="90"/>
      <c r="P58" s="91">
        <f>IF($B$2="DEVIS",$P$57,[1]Matrice!$I$10)</f>
        <v>47055.32509999998</v>
      </c>
    </row>
    <row r="59" spans="2:16" x14ac:dyDescent="0.25">
      <c r="B59" s="92"/>
      <c r="C59" s="93"/>
      <c r="D59" s="94"/>
      <c r="E59" s="95" t="str">
        <f>IF($B$2="DEVIS","TVA","Restant:")</f>
        <v>TVA</v>
      </c>
      <c r="F59" s="96"/>
      <c r="G59" s="96"/>
      <c r="H59" s="96"/>
      <c r="I59" s="96"/>
      <c r="J59" s="96"/>
      <c r="K59" s="96"/>
      <c r="L59" s="96"/>
      <c r="M59" s="96"/>
      <c r="N59" s="96"/>
      <c r="O59" s="97" t="str">
        <f>IF(B2="DEVIS","8,5%","")</f>
        <v>8,5%</v>
      </c>
      <c r="P59" s="98">
        <f>IF($B$2="DEVIS",$P$58*$O$59,$P$58-Prix_VHT)</f>
        <v>3999.7026334999987</v>
      </c>
    </row>
    <row r="60" spans="2:16" x14ac:dyDescent="0.25">
      <c r="B60" s="92"/>
      <c r="C60" s="99"/>
      <c r="D60" s="100"/>
      <c r="E60" s="101" t="s">
        <v>78</v>
      </c>
      <c r="F60" s="102"/>
      <c r="G60" s="102"/>
      <c r="H60" s="102"/>
      <c r="I60" s="102"/>
      <c r="J60" s="102"/>
      <c r="K60" s="102"/>
      <c r="L60" s="102"/>
      <c r="M60" s="102"/>
      <c r="N60" s="102"/>
      <c r="O60" s="103"/>
      <c r="P60" s="104">
        <f>IF($B$2="DEVIS",$P$58+$P$59,$P$57)</f>
        <v>51055.027733499977</v>
      </c>
    </row>
    <row r="61" spans="2:16" x14ac:dyDescent="0.25">
      <c r="B61" s="92"/>
      <c r="C61" s="93"/>
      <c r="D61" s="105"/>
      <c r="E61" s="106" t="s">
        <v>28</v>
      </c>
      <c r="F61" s="107"/>
      <c r="G61" s="108"/>
      <c r="H61" s="108"/>
      <c r="I61" s="108"/>
      <c r="J61" s="108"/>
      <c r="K61" s="108"/>
      <c r="L61" s="108"/>
      <c r="M61" s="108"/>
      <c r="N61" s="108"/>
      <c r="O61" s="109">
        <v>0</v>
      </c>
      <c r="P61" s="110">
        <f>$P$58*$O$61</f>
        <v>0</v>
      </c>
    </row>
    <row r="62" spans="2:16" ht="15.75" x14ac:dyDescent="0.25">
      <c r="B62" s="111"/>
      <c r="C62" s="112" t="str">
        <f>IF(B2="Devis","Devis valable 2 mois","")</f>
        <v>Devis valable 2 mois</v>
      </c>
      <c r="D62" s="113"/>
      <c r="E62" s="114" t="str">
        <f>IF($B$2="DEVIS","Total TTC","NET à PAYER")</f>
        <v>Total TTC</v>
      </c>
      <c r="F62" s="115"/>
      <c r="G62" s="115"/>
      <c r="H62" s="115"/>
      <c r="I62" s="115"/>
      <c r="J62" s="115"/>
      <c r="K62" s="115"/>
      <c r="L62" s="115"/>
      <c r="M62" s="115"/>
      <c r="N62" s="115"/>
      <c r="O62" s="116"/>
      <c r="P62" s="117">
        <f>$P$60-P61</f>
        <v>51055.027733499977</v>
      </c>
    </row>
    <row r="63" spans="2:16" x14ac:dyDescent="0.25">
      <c r="B63" s="14"/>
      <c r="C63" s="14"/>
      <c r="D63" s="17"/>
      <c r="E63" s="18"/>
      <c r="F63" s="14"/>
      <c r="G63" s="14"/>
      <c r="H63" s="14"/>
      <c r="I63" s="14"/>
      <c r="J63" s="14"/>
      <c r="K63" s="14"/>
      <c r="L63" s="14"/>
      <c r="M63" s="14"/>
      <c r="N63" s="14"/>
      <c r="O63" s="14"/>
      <c r="P63" s="118"/>
    </row>
    <row r="64" spans="2:16" x14ac:dyDescent="0.25">
      <c r="B64" s="14"/>
      <c r="C64" s="14"/>
      <c r="D64" s="17"/>
      <c r="E64" s="18"/>
      <c r="F64" s="14"/>
      <c r="G64" s="14"/>
      <c r="H64" s="14"/>
      <c r="I64" s="14"/>
      <c r="J64" s="14"/>
      <c r="K64" s="14"/>
      <c r="L64" s="14"/>
      <c r="M64" s="14"/>
      <c r="N64" s="14"/>
      <c r="O64" s="14"/>
      <c r="P64" s="118"/>
    </row>
    <row r="65" spans="2:16" x14ac:dyDescent="0.25">
      <c r="B65" s="14"/>
      <c r="C65" s="119" t="s">
        <v>79</v>
      </c>
      <c r="D65" s="17"/>
      <c r="E65" s="18"/>
      <c r="F65" s="14"/>
      <c r="G65" s="14"/>
      <c r="H65" s="14"/>
      <c r="I65" s="14"/>
      <c r="J65" s="14"/>
      <c r="K65" s="14"/>
      <c r="L65" s="14"/>
      <c r="M65" s="14"/>
      <c r="N65" s="14"/>
      <c r="O65" s="14"/>
      <c r="P65" s="118"/>
    </row>
    <row r="66" spans="2:16" ht="15.75" x14ac:dyDescent="0.25">
      <c r="B66" s="14"/>
      <c r="C66" s="120" t="e">
        <f ca="1">[2]!ConvNumberLetter(PVente,1,0)</f>
        <v>#NAME?</v>
      </c>
      <c r="D66" s="17"/>
      <c r="E66" s="18"/>
      <c r="F66" s="14"/>
      <c r="G66" s="14"/>
      <c r="H66" s="14"/>
      <c r="I66" s="14"/>
      <c r="J66" s="14"/>
      <c r="K66" s="14"/>
      <c r="L66" s="14"/>
      <c r="M66" s="14"/>
      <c r="N66" s="14"/>
      <c r="O66" s="14"/>
      <c r="P66" s="118"/>
    </row>
    <row r="67" spans="2:16" x14ac:dyDescent="0.25">
      <c r="B67" s="14"/>
      <c r="C67" s="14"/>
      <c r="D67" s="17"/>
      <c r="E67" s="18"/>
      <c r="F67" s="14"/>
      <c r="G67" s="14"/>
      <c r="H67" s="14"/>
      <c r="I67" s="14"/>
      <c r="J67" s="14"/>
      <c r="K67" s="14"/>
      <c r="L67" s="14"/>
      <c r="M67" s="14"/>
      <c r="N67" s="14"/>
      <c r="O67" s="14"/>
      <c r="P67" s="118"/>
    </row>
    <row r="68" spans="2:16" x14ac:dyDescent="0.25">
      <c r="B68" s="14"/>
      <c r="C68" s="14"/>
      <c r="D68" s="17"/>
      <c r="E68" s="18"/>
      <c r="F68" s="14"/>
      <c r="G68" s="14"/>
      <c r="H68" s="14"/>
      <c r="I68" s="14"/>
      <c r="J68" s="14"/>
      <c r="K68" s="14"/>
      <c r="L68" s="14"/>
      <c r="M68" s="14"/>
      <c r="N68" s="14"/>
      <c r="O68" s="14"/>
      <c r="P68" s="118"/>
    </row>
    <row r="69" spans="2:16" x14ac:dyDescent="0.25">
      <c r="B69" s="121"/>
      <c r="C69" s="122" t="s">
        <v>80</v>
      </c>
      <c r="D69" s="123"/>
      <c r="E69" s="124"/>
      <c r="F69" s="125"/>
      <c r="G69" s="126"/>
      <c r="H69" s="127"/>
      <c r="I69" s="127"/>
      <c r="J69" s="127"/>
      <c r="K69" s="127"/>
      <c r="L69" s="127"/>
      <c r="M69" s="127"/>
      <c r="N69" s="127"/>
      <c r="O69" s="128" t="s">
        <v>81</v>
      </c>
      <c r="P69" s="129" t="s">
        <v>82</v>
      </c>
    </row>
    <row r="70" spans="2:16" x14ac:dyDescent="0.25">
      <c r="B70" s="130"/>
      <c r="C70" s="131" t="s">
        <v>83</v>
      </c>
      <c r="D70" s="132"/>
      <c r="E70" s="133"/>
      <c r="F70" s="134"/>
      <c r="G70" s="135"/>
      <c r="H70" s="136"/>
      <c r="I70" s="136"/>
      <c r="J70" s="136"/>
      <c r="K70" s="136"/>
      <c r="L70" s="136"/>
      <c r="M70" s="136"/>
      <c r="N70" s="136"/>
      <c r="O70" s="137">
        <v>0.2</v>
      </c>
      <c r="P70" s="138">
        <f>PVente*$O$70</f>
        <v>10211.005546699997</v>
      </c>
    </row>
    <row r="71" spans="2:16" x14ac:dyDescent="0.25">
      <c r="B71" s="139"/>
      <c r="C71" s="140" t="s">
        <v>84</v>
      </c>
      <c r="D71" s="141"/>
      <c r="E71" s="142"/>
      <c r="F71" s="143"/>
      <c r="G71" s="144"/>
      <c r="H71" s="144"/>
      <c r="I71" s="144"/>
      <c r="J71" s="144"/>
      <c r="K71" s="144"/>
      <c r="L71" s="144"/>
      <c r="M71" s="144"/>
      <c r="N71" s="144"/>
      <c r="O71" s="145">
        <v>0.4</v>
      </c>
      <c r="P71" s="146">
        <f>PVente*$O$71</f>
        <v>20422.011093399993</v>
      </c>
    </row>
    <row r="72" spans="2:16" x14ac:dyDescent="0.25">
      <c r="B72" s="139"/>
      <c r="C72" s="140" t="s">
        <v>85</v>
      </c>
      <c r="D72" s="141"/>
      <c r="E72" s="142"/>
      <c r="F72" s="143"/>
      <c r="G72" s="144"/>
      <c r="H72" s="144"/>
      <c r="I72" s="144"/>
      <c r="J72" s="144"/>
      <c r="K72" s="144"/>
      <c r="L72" s="144"/>
      <c r="M72" s="144"/>
      <c r="N72" s="144"/>
      <c r="O72" s="145">
        <v>0.2</v>
      </c>
      <c r="P72" s="146">
        <f>PVente*$O$72</f>
        <v>10211.005546699997</v>
      </c>
    </row>
    <row r="73" spans="2:16" x14ac:dyDescent="0.25">
      <c r="B73" s="139"/>
      <c r="C73" s="140" t="s">
        <v>86</v>
      </c>
      <c r="D73" s="141"/>
      <c r="E73" s="142"/>
      <c r="F73" s="143"/>
      <c r="G73" s="144"/>
      <c r="H73" s="144"/>
      <c r="I73" s="144"/>
      <c r="J73" s="144"/>
      <c r="K73" s="144"/>
      <c r="L73" s="144"/>
      <c r="M73" s="144"/>
      <c r="N73" s="144"/>
      <c r="O73" s="145">
        <v>0.15</v>
      </c>
      <c r="P73" s="146">
        <f>PVente*$O$73</f>
        <v>7658.2541600249961</v>
      </c>
    </row>
    <row r="74" spans="2:16" x14ac:dyDescent="0.25">
      <c r="B74" s="147"/>
      <c r="C74" s="148" t="s">
        <v>87</v>
      </c>
      <c r="D74" s="149"/>
      <c r="E74" s="150"/>
      <c r="F74" s="151"/>
      <c r="G74" s="152"/>
      <c r="H74" s="152"/>
      <c r="I74" s="152"/>
      <c r="J74" s="152"/>
      <c r="K74" s="152"/>
      <c r="L74" s="152"/>
      <c r="M74" s="152"/>
      <c r="N74" s="152"/>
      <c r="O74" s="153">
        <v>0.05</v>
      </c>
      <c r="P74" s="154">
        <f>PVente*$O$74</f>
        <v>2552.7513866749991</v>
      </c>
    </row>
    <row r="75" spans="2:16" x14ac:dyDescent="0.25">
      <c r="B75" s="14"/>
      <c r="C75" s="14"/>
      <c r="D75" s="17"/>
      <c r="E75" s="14"/>
      <c r="F75" s="14"/>
      <c r="G75" s="14"/>
      <c r="H75" s="14"/>
      <c r="I75" s="14"/>
      <c r="J75" s="14"/>
      <c r="K75" s="14"/>
      <c r="L75" s="14"/>
      <c r="M75" s="14"/>
      <c r="N75" s="14"/>
      <c r="O75" s="14"/>
      <c r="P75" s="118"/>
    </row>
    <row r="76" spans="2:16" x14ac:dyDescent="0.25">
      <c r="B76" s="155"/>
      <c r="C76" s="14"/>
      <c r="D76" s="156"/>
      <c r="E76" s="157"/>
      <c r="F76" s="155"/>
      <c r="G76" s="155"/>
      <c r="H76" s="155"/>
      <c r="I76" s="155"/>
      <c r="J76" s="155"/>
      <c r="K76" s="155"/>
      <c r="L76" s="155"/>
      <c r="M76" s="155"/>
      <c r="N76" s="155"/>
      <c r="O76" s="155"/>
      <c r="P76" s="158"/>
    </row>
    <row r="77" spans="2:16" ht="16.5" x14ac:dyDescent="0.3">
      <c r="B77" s="155"/>
      <c r="C77" s="159" t="s">
        <v>88</v>
      </c>
      <c r="D77" s="160"/>
      <c r="E77" s="161"/>
      <c r="F77" s="162"/>
      <c r="G77" s="162"/>
      <c r="H77" s="162"/>
      <c r="I77" s="162"/>
      <c r="J77" s="162"/>
      <c r="K77" s="162"/>
      <c r="L77" s="162"/>
      <c r="M77" s="162"/>
      <c r="N77" s="162"/>
      <c r="O77" s="159" t="s">
        <v>89</v>
      </c>
      <c r="P77" s="163"/>
    </row>
    <row r="78" spans="2:16" x14ac:dyDescent="0.25">
      <c r="B78" s="164"/>
      <c r="C78" s="164"/>
      <c r="D78" s="165"/>
      <c r="E78" s="166"/>
      <c r="F78" s="164"/>
      <c r="G78" s="164"/>
      <c r="H78" s="164"/>
      <c r="I78" s="164"/>
      <c r="J78" s="164"/>
      <c r="K78" s="164"/>
      <c r="L78" s="164"/>
      <c r="M78" s="164"/>
      <c r="N78" s="164"/>
      <c r="O78" s="164"/>
      <c r="P78" s="167"/>
    </row>
    <row r="79" spans="2:16" x14ac:dyDescent="0.25">
      <c r="B79" s="164"/>
      <c r="C79" s="164"/>
      <c r="D79" s="165"/>
      <c r="E79" s="168" t="s">
        <v>90</v>
      </c>
      <c r="F79" s="164"/>
      <c r="G79" s="164"/>
      <c r="H79" s="164"/>
      <c r="I79" s="164"/>
      <c r="J79" s="164"/>
      <c r="K79" s="164"/>
      <c r="L79" s="164"/>
      <c r="M79" s="164"/>
      <c r="N79" s="164"/>
      <c r="O79" s="164"/>
      <c r="P79" s="167"/>
    </row>
    <row r="80" spans="2:16" x14ac:dyDescent="0.25">
      <c r="B80" s="164"/>
      <c r="C80" s="169"/>
      <c r="D80" s="165"/>
      <c r="E80" s="166"/>
      <c r="F80" s="164"/>
      <c r="G80" s="164"/>
      <c r="H80" s="164"/>
      <c r="I80" s="164"/>
      <c r="J80" s="164"/>
      <c r="K80" s="164"/>
      <c r="L80" s="164"/>
      <c r="M80" s="164"/>
      <c r="N80" s="164"/>
      <c r="O80" s="164"/>
      <c r="P80" s="167"/>
    </row>
    <row r="81" spans="2:16" x14ac:dyDescent="0.25">
      <c r="B81" s="170"/>
      <c r="C81" s="164"/>
      <c r="D81" s="165"/>
      <c r="E81" s="166"/>
      <c r="F81" s="164"/>
      <c r="G81" s="164"/>
      <c r="H81" s="164"/>
      <c r="I81" s="164"/>
      <c r="J81" s="164"/>
      <c r="K81" s="164"/>
      <c r="L81" s="164"/>
      <c r="M81" s="164"/>
      <c r="N81" s="164"/>
      <c r="O81" s="164"/>
      <c r="P81" s="167"/>
    </row>
    <row r="82" spans="2:16" x14ac:dyDescent="0.25">
      <c r="B82" s="168"/>
      <c r="C82" s="168"/>
      <c r="D82" s="165"/>
      <c r="E82" s="166"/>
      <c r="F82" s="164"/>
      <c r="G82" s="164"/>
      <c r="H82" s="164"/>
      <c r="I82" s="164"/>
      <c r="J82" s="164"/>
      <c r="K82" s="164"/>
      <c r="L82" s="164"/>
      <c r="M82" s="164"/>
      <c r="N82" s="164"/>
      <c r="O82" s="164"/>
      <c r="P82" s="167"/>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5" r:id="rId4" name="Bt1">
          <controlPr defaultSize="0" autoLine="0" r:id="rId5">
            <anchor moveWithCells="1">
              <from>
                <xdr:col>11</xdr:col>
                <xdr:colOff>0</xdr:colOff>
                <xdr:row>3</xdr:row>
                <xdr:rowOff>0</xdr:rowOff>
              </from>
              <to>
                <xdr:col>13</xdr:col>
                <xdr:colOff>190500</xdr:colOff>
                <xdr:row>5</xdr:row>
                <xdr:rowOff>0</xdr:rowOff>
              </to>
            </anchor>
          </controlPr>
        </control>
      </mc:Choice>
      <mc:Fallback>
        <control shapeId="1025" r:id="rId4" name="Bt1"/>
      </mc:Fallback>
    </mc:AlternateContent>
  </controls>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vt:lpstr>
      <vt:lpstr>Devis!Prix_VHT</vt:lpstr>
      <vt:lpstr>Devis!PVente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2018-06-19T07:30:35Z</dcterms:created>
  <dcterms:modified xsi:type="dcterms:W3CDTF">2018-06-19T07:30:35Z</dcterms:modified>
</cp:coreProperties>
</file>